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645"/>
  </bookViews>
  <sheets>
    <sheet name="Приложение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I156" i="1" l="1"/>
  <c r="I155" i="1"/>
  <c r="I154" i="1" l="1"/>
  <c r="I146" i="1" l="1"/>
  <c r="I147" i="1"/>
  <c r="I148" i="1"/>
  <c r="I149" i="1"/>
  <c r="I150" i="1"/>
  <c r="I151" i="1"/>
  <c r="I152" i="1"/>
  <c r="I153" i="1"/>
  <c r="I145" i="1"/>
  <c r="I144" i="1"/>
  <c r="I143" i="1"/>
  <c r="I105" i="1" l="1"/>
  <c r="I104" i="1"/>
  <c r="I103" i="1"/>
  <c r="I102" i="1"/>
  <c r="D101" i="1" l="1"/>
  <c r="I101" i="1" s="1"/>
  <c r="D100" i="1"/>
  <c r="I100" i="1" s="1"/>
  <c r="D99" i="1"/>
  <c r="I99" i="1" s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D77" i="1"/>
  <c r="I77" i="1" s="1"/>
  <c r="I76" i="1"/>
  <c r="I75" i="1"/>
  <c r="D74" i="1"/>
  <c r="I74" i="1" s="1"/>
  <c r="D73" i="1"/>
  <c r="I73" i="1" s="1"/>
  <c r="D72" i="1"/>
  <c r="I72" i="1" s="1"/>
  <c r="D71" i="1"/>
  <c r="I71" i="1" s="1"/>
  <c r="D70" i="1"/>
  <c r="I70" i="1" s="1"/>
  <c r="I69" i="1"/>
  <c r="D68" i="1"/>
  <c r="I68" i="1" s="1"/>
  <c r="D67" i="1"/>
  <c r="I67" i="1" s="1"/>
  <c r="D66" i="1"/>
  <c r="I66" i="1" s="1"/>
  <c r="D65" i="1"/>
  <c r="I65" i="1" s="1"/>
  <c r="D64" i="1"/>
  <c r="I64" i="1" s="1"/>
  <c r="D63" i="1"/>
  <c r="D62" i="1"/>
  <c r="I62" i="1" s="1"/>
  <c r="D61" i="1"/>
  <c r="I61" i="1" s="1"/>
  <c r="D60" i="1"/>
  <c r="I60" i="1" s="1"/>
  <c r="I63" i="1"/>
  <c r="I59" i="1"/>
  <c r="D58" i="1" l="1"/>
  <c r="D57" i="1"/>
  <c r="I57" i="1" s="1"/>
  <c r="I58" i="1"/>
  <c r="D55" i="1"/>
  <c r="I55" i="1" s="1"/>
  <c r="I53" i="1"/>
  <c r="D36" i="1"/>
  <c r="D45" i="1"/>
  <c r="I45" i="1" s="1"/>
  <c r="D43" i="1"/>
  <c r="D42" i="1"/>
  <c r="D37" i="1"/>
  <c r="D34" i="1"/>
  <c r="I56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54" i="1"/>
  <c r="I52" i="1"/>
  <c r="I51" i="1" l="1"/>
  <c r="I50" i="1"/>
  <c r="I49" i="1"/>
  <c r="I48" i="1"/>
  <c r="I47" i="1"/>
  <c r="I46" i="1"/>
  <c r="I44" i="1"/>
  <c r="I43" i="1"/>
  <c r="I42" i="1"/>
  <c r="I41" i="1"/>
  <c r="I40" i="1"/>
  <c r="I39" i="1"/>
  <c r="I38" i="1"/>
  <c r="I37" i="1"/>
  <c r="I36" i="1"/>
  <c r="I35" i="1" l="1"/>
  <c r="I34" i="1"/>
  <c r="D33" i="1"/>
  <c r="I33" i="1" s="1"/>
  <c r="I32" i="1"/>
  <c r="D31" i="1"/>
  <c r="I31" i="1" s="1"/>
  <c r="D30" i="1"/>
  <c r="I30" i="1" s="1"/>
  <c r="I28" i="1"/>
  <c r="D27" i="1"/>
  <c r="I27" i="1" s="1"/>
  <c r="I26" i="1"/>
  <c r="D25" i="1"/>
  <c r="I25" i="1" s="1"/>
  <c r="I24" i="1"/>
  <c r="I23" i="1"/>
  <c r="I22" i="1"/>
  <c r="D21" i="1"/>
  <c r="I21" i="1" s="1"/>
  <c r="I20" i="1"/>
  <c r="I19" i="1"/>
  <c r="I18" i="1"/>
  <c r="I17" i="1"/>
  <c r="I16" i="1"/>
  <c r="I15" i="1"/>
  <c r="I14" i="1"/>
  <c r="D13" i="1"/>
  <c r="I13" i="1" s="1"/>
  <c r="I12" i="1"/>
  <c r="I11" i="1"/>
</calcChain>
</file>

<file path=xl/sharedStrings.xml><?xml version="1.0" encoding="utf-8"?>
<sst xmlns="http://schemas.openxmlformats.org/spreadsheetml/2006/main" count="746" uniqueCount="166">
  <si>
    <t>Количество</t>
  </si>
  <si>
    <t>Штука</t>
  </si>
  <si>
    <t>Единица измерения</t>
  </si>
  <si>
    <t>Аминокислоты</t>
  </si>
  <si>
    <t xml:space="preserve">Нить стерильная хирургическая, синтетическая, рассасывающаяся, монофиламентная, изготовленная из Полиглактина-25 М 4(1) 90 см. Нить окрашена. Игла Колющая1/2  окружности, 45 мм длиной. </t>
  </si>
  <si>
    <t>Нить стерильная хирургическая, синтетическая, рассасывающаяся, плетеная изготовленная изПолиглактина 910 с покрытием М 5(2) 90 см. Нить окрашена. Игла Колющая1/2  окружности, 48 мм длиной.</t>
  </si>
  <si>
    <t>Нить стерильная хирургическая, синтетическая, нерассасывающаяся, монофиламентная, изготовленная из Полипропилена М 1(  5/0 ) 75 см. Нить окрашена. . Две иглы. Тип игл: Колющая1/2  окружности, 13 мм длиной.</t>
  </si>
  <si>
    <t>Нить стерильная хирургическая, синтетическая, нерассасывающаяся, монофиламентная, изготовленная из Полипропилена М 0,7(  6/0) 60 см. Нить окрашена. . Две иглы. Тип игл: Колющая 3/8  окружности, 9,3 мм длиной.</t>
  </si>
  <si>
    <t>Нить стерильная хирургическая, синтетическая, нерассасывающаяся, монофиламентная, изготовленная из Полипропилена М 0,7(  6/0) 60 см. Нить окрашена. . Две иглы. Тип игл: Колющая 3/8  окружности, 11 мм длиной.</t>
  </si>
  <si>
    <t>Нить стерильная хирургическая, синтетическая, нерассасывающаяся, монофиламентная, изготовленная из Полипропилена М 0,5(7/0) 60 см. Нить окрашена. . Две иглы. Тип игл: Колющая 3/8  окружности, 8 мм длиной.</t>
  </si>
  <si>
    <t>Нить стерильная хирургическая, синтетическая, нерассасывающаяся, монофиламентная, изготовленная из Полипропилена М 0,4(8/0) 60 см. Нить окрашена. . Две иглы. Тип игл: Колющая 3/8  окружности, 8 мм длиной.</t>
  </si>
  <si>
    <t>Нить стерильная хирургическая, синтетическая, рассасывающаяся, плетеная изготовленная из Полиглактина 910 с покрытием М 2( 3/0) 75 см. Нить окрашена. Игла Колющая 1/2  окружности, 20 мм длиной.</t>
  </si>
  <si>
    <t>Нить стерильная хирургическая, синтетическая, рассасывающаяся, плетеная изготовленная изПолиглактина 910 с покрытием содержащим антибактериальный компонент Триклозан М 1,5(4/0) 70 см. Нить окрашена. Игла Колющая 1/2  окружности, 17 мм длиной.</t>
  </si>
  <si>
    <t>Нить стерильная хирургическая, синтетическая, рассасывающаяся, плетеная изготовленная изПолиглактина 910 с покрытием содержащим антибактериальный компонент Триклозан М 1(5/0) 45 см. Нить неокрашена. Игла Колющая1/2  окружности, 13 мм длиной.</t>
  </si>
  <si>
    <t>Нить хирургическая монофиламентная полипропиленовая нерассасывающаяся  5/0 игла колющая 13мм длина нити 75см</t>
  </si>
  <si>
    <t>Нить хирургическая монофиламентная полипропиленовая нерассасывающаяся  5/0 игла колющая 17 мм длина нити 90 см</t>
  </si>
  <si>
    <t>Нить хирургическая монофиламентная полипропиленовая нерассасывающаяся 7/0 игла колющая  9мм  длина нити 60 см</t>
  </si>
  <si>
    <t>Нить хирургическая монофиламентная полипропиленовая нерассасывающаяся 7/0 игла колющая  8мм длина нити 60 см</t>
  </si>
  <si>
    <t>Нить стерильная хирургическая, синтетическая, нерассасывающаяся, полифиламентная, изготовленная из Полиэстера с покрытием из полибутилата М 3(2/0) 90 см. Нить окрашена. . Две иглы. Тип игл: Колющая1/2  окружности, 17 мм длиной</t>
  </si>
  <si>
    <t>Нить стерильная хирургическая, синтетическая, нерассасывающаяся, полифиламентная, изготовленная из Полиэстера с покрытием из полибутилата М 2(3/0 ) 60 см. Нить окрашена. . Две иглы. Тип игл: Колющая1/2  окружности, 17 мм длиной.</t>
  </si>
  <si>
    <t>Нить нерассасывающаяся стальная хирургическая стерильная, монофиламентная, должна быть выполнена из хирургической стали. Хирургической стали М 4(1) 45 см. Нить неокрашена. Количество отрезков нити в стерильном внутреннем вкладыше - 4. Каждый отрезок атравматически соединен с иглой. Тип иглы: Колюще-режущая1/2  окружности, 40 мм длиной.</t>
  </si>
  <si>
    <t>Электрод для временной кардиостимуляции M3 (2/0), 60 см. (2/0) 60 Режущая и колющая 60 мм и 17 мм</t>
  </si>
  <si>
    <t>костный воск</t>
  </si>
  <si>
    <t>Гемоконцентратор детский</t>
  </si>
  <si>
    <t>Селективная кардиоплегическая канюля</t>
  </si>
  <si>
    <t>ЭКС двухкамерный, частотоадаптирующий, в комплекте с принадлежностями.</t>
  </si>
  <si>
    <t>Аортальный искусственный клапан сердца</t>
  </si>
  <si>
    <t>Клапанный кондуит легочной артерии с поддержкой и без поддержки №12, 14, 16, 18, 20, 22</t>
  </si>
  <si>
    <t>Игла спинальная 27G,  длина 90 мм, с иглой-интродьюсером 20G</t>
  </si>
  <si>
    <t>Набор для эпидуральной анестезии с фиксатором,  18G</t>
  </si>
  <si>
    <t>Наименование товара</t>
  </si>
  <si>
    <t>Условия поставки (в соответствии с ИНКОТЕРМС 2010)</t>
  </si>
  <si>
    <t>Место поставки товаров</t>
  </si>
  <si>
    <t>ГКП на ПХВ "Центр перинатологии и детской кардиохирургии" УЗ г. Алматы, г. Алматы, улица Басенова 2</t>
  </si>
  <si>
    <t>DDP, Алматы, улица Басенова 2</t>
  </si>
  <si>
    <t>Цена за единицу, в тенге</t>
  </si>
  <si>
    <t>Сумма, в тенге</t>
  </si>
  <si>
    <t>Приложение №1 к тендерной документации</t>
  </si>
  <si>
    <t xml:space="preserve">"Центр перинатологии и детской кардиохирургии" </t>
  </si>
  <si>
    <t>Бодыков Г.Ж._________________________</t>
  </si>
  <si>
    <t>№ лота</t>
  </si>
  <si>
    <t>Срок поставки товаров (дней со дня направления заявки на поставку)</t>
  </si>
  <si>
    <t>Канюля артериальная  для проведения канюляции аорты 8Fr</t>
  </si>
  <si>
    <t>Канюля артериальная  для проведения канюляции аорты 10Fr</t>
  </si>
  <si>
    <t xml:space="preserve">Канюля артериальная  для проведения канюляции аорты 6Fr </t>
  </si>
  <si>
    <t>Канюля артериальная  для проведения канюляции аорты 14Fr</t>
  </si>
  <si>
    <t>Канюля артериальная  для проведения канюляции аорты 16Fr</t>
  </si>
  <si>
    <t>Митральный искусственный клапан сердца</t>
  </si>
  <si>
    <t>Нить стерильная хирургическая, синтетическая, рассасывающаяся, плетеная изготовленная из Полиглактина 910 с покрытием М 3,5(0) 90 см. Нить окрашена. Игла Колющая1/2  окружности, 40 мм длиной.</t>
  </si>
  <si>
    <t>Нить стерильная хирургическая, синтетическая, рассасывающаяся, плетеная изготовленная из Полиглактина 910 с покрытием М 4(1) 90 см. Нить окрашена. Игла Колющая1/2  окружности, 40 мм длиной.</t>
  </si>
  <si>
    <t>Нить стерильная хирургическая, синтетическая, рассасывающаяся, плетеная изготовленная изПолиглактина 910 с покрытием М 3(2/0) 70 см. Нить окрашена. Игла Колющая 1/2  окружности, 26 мм длиной.</t>
  </si>
  <si>
    <t>Нить стерильная хирургическая, синтетическая, рассасывающаяся, плетеная изготовленная из Полиглактина 910 с покрытием М 3( 2/0) 75 см. Нить неокрашена. Игла Обратно-режущая 3/8  окружности, 26 мм длиной.</t>
  </si>
  <si>
    <t>Нить стерильная хирургическая, синтетическая, нерассасывающаяся, монофиламентная, изготовленная из Полипропилена М 1,5(4/0) 90 см. Нить окрашена. . Две иглы. Тип игл: Колющая1/2  окружности, 17 мм длиной.</t>
  </si>
  <si>
    <t>Нить стерильная хирургическая, синтетическая, нерассасывающаяся, монофиламентная, изготовленная из Полипропилена М 2(   3/0 ) 90 см. Нить окрашена. . Две иглы. Тип игл: Колющая1/2  окружности, 17 мм длиной.</t>
  </si>
  <si>
    <t>Нить стерильная хирургическая, синтетическая, нерассасывающаяся, монофиламентная, изготовленная из Полипропилена М 2(   3/0 ) 75 см. Нить окрашена. Игла Колющая1/2  окружности, 22 мм длиной.</t>
  </si>
  <si>
    <t>Нить стерильная хирургическая, синтетическая, нерассасывающаяся, монофиламентная, изготовленная из Полипропилена М 1(  5/0 ) 90 см. Нить окрашена. . Две иглы. Тип игл: Колющая1/2  окружности, 17 мм длиной.</t>
  </si>
  <si>
    <t>Нить стерильная хирургическая, синтетическая, рассасывающаяся, плетеная изготовленная изПолиглактина 910 с покрытием содержащим антибактериальный компонент Триклозан М 1(5/0) 70 см. Нить окрашена. Игла Колющая 1/2  окружности, 17 мм длиной.</t>
  </si>
  <si>
    <t>Нить нерассасывающаяся плетеная изготовленная из Шёлка М 3(2/0) 75 см. Нить окрашена. Игла Колющая1/2  окружности, 26 мм длиной.</t>
  </si>
  <si>
    <t>Нить стерильная хирургическая, синтетическая, рассасывающаяся, плетеная изготовленная изПолиглактина 910 с покрытием М 4(1) 100 см. Нить окрашена. Игла Колющая1/2  окружности, 80 мм длиной.</t>
  </si>
  <si>
    <t>Нить стерильная хирургическая, синтетическая, нерассасывающаяся, полифиламентная, изготовленная из Полиэстера с покрытием из полибутилата М 1,5( 4/0) 75 см. Нить окрашена. . Две иглы. Тип игл: Колющая1/2  окружности, 20 мм длиной.</t>
  </si>
  <si>
    <t>Нить нерассасывающаяся стальная хирургическая стерильная, монофиламентная, должна быть выполнена из хирургической стали. Хирургической стали М 6(4) 45 см. Нить неокрашена. Количество отрезков нити в стерильном внутреннем вкладыше - 4. Каждый отрезок атравматически соединен с иглой. Тип иглы: Колюще-режущая1/2  окружности, 48 мм длиной.</t>
  </si>
  <si>
    <t>Венозные канюли 12Fr прямая</t>
  </si>
  <si>
    <t>Венозные канюли 14Fr прямая</t>
  </si>
  <si>
    <t>Венозные канюли 16Fr прямая</t>
  </si>
  <si>
    <t>Венозные канюли 18Fr прямая</t>
  </si>
  <si>
    <t>Венозные канюли 12Fr с металическим изогнутым кончиком</t>
  </si>
  <si>
    <t>Венозные канюли 14Fr с металическим изогнутым кончиком</t>
  </si>
  <si>
    <t>Венозные канюли 16Fr с металическим изогнутым кончиком</t>
  </si>
  <si>
    <t>Мембранный оксигенатор для детей весом 0-15 кг с жестким венозным резервуаром и комплектом магистралей</t>
  </si>
  <si>
    <t>Левожелудочковый дренаж 10Fr</t>
  </si>
  <si>
    <t>Левожелудочковый дренаж 13Fr</t>
  </si>
  <si>
    <t>Кардиоплегические канюли 18 ga  (4 Fr.)</t>
  </si>
  <si>
    <t>Набор для спинальной эпидуральной анестезии</t>
  </si>
  <si>
    <t>Нить полиэфирная хирургическая нерассасывающийся плетеный или крученый шовный материал из полиэфирных комплексных нитей</t>
  </si>
  <si>
    <t>Флакон</t>
  </si>
  <si>
    <t>Кардиоплегический препарат 1000мл</t>
  </si>
  <si>
    <t>DDP, Алматы, улица Басенова 3</t>
  </si>
  <si>
    <t>ГКП на ПХВ "Центр перинатологии и детской кардиохирургии" УЗ г. Алматы, г. Алматы, улица Басенова 3</t>
  </si>
  <si>
    <t>Упаковка</t>
  </si>
  <si>
    <t xml:space="preserve">Термочувствительная пленка 35x43 </t>
  </si>
  <si>
    <t xml:space="preserve">Термочувствительная пленка 20,3x25,4 </t>
  </si>
  <si>
    <t>По заявке заказчика в течении 3 календарных дней</t>
  </si>
  <si>
    <t>Мембранный оксигенатор для детей  весом 12-45 кг с жестким венозным резервуаром  и комплектом магистралей</t>
  </si>
  <si>
    <t>Азопирам 10 мл</t>
  </si>
  <si>
    <t>Вода очищенная 400 мл</t>
  </si>
  <si>
    <t>Калия перманганат 0,02</t>
  </si>
  <si>
    <t>Калия хлорида р-р 4%-200 мл стер.</t>
  </si>
  <si>
    <t>Масло подсолнечное 10,0 гр. Стер.</t>
  </si>
  <si>
    <t>Натрия гидрокарбоната р-р 4%-200мл стер.</t>
  </si>
  <si>
    <t>Натрий хлорид р-р 10%-200мл стер.</t>
  </si>
  <si>
    <t>Перекись водорода 3%-500мл</t>
  </si>
  <si>
    <t>Перекись водорода 6%-500мл</t>
  </si>
  <si>
    <t>Перекись водорода 30%-500мл</t>
  </si>
  <si>
    <t>Протаргол 1% 10,0</t>
  </si>
  <si>
    <t>Рингера 200мл. Стер.</t>
  </si>
  <si>
    <t>Рингера 400мл. Стер.</t>
  </si>
  <si>
    <t>Сложные порошки (синегра+глюкоза)</t>
  </si>
  <si>
    <t>Сложные порошки(фенобарбитал, фуросемид)</t>
  </si>
  <si>
    <t>Уксусная к-та р-р 1% 500мл</t>
  </si>
  <si>
    <t>Уксусная к-та р-р 4% 500мл</t>
  </si>
  <si>
    <t>Формалин 5%-500мл</t>
  </si>
  <si>
    <t>Формалин 40%-500мл</t>
  </si>
  <si>
    <t>Фурациллина р-р 0,02%-400мл стер.</t>
  </si>
  <si>
    <t>Хлоргексидина р-р 0,02-400мл стер.</t>
  </si>
  <si>
    <t>Хлоргексидина р-р 2,5%-500 мл спиртовый</t>
  </si>
  <si>
    <t xml:space="preserve">Готовый раствор кожного антисептика в виде прозрачной жидкости </t>
  </si>
  <si>
    <t>Венозные канюли 20Fr прямая</t>
  </si>
  <si>
    <t xml:space="preserve">Трехходовой кран для инфузионной терапии </t>
  </si>
  <si>
    <t>набор с двухканальным центральным венозным катетером для катетеризации верхней полой вены по методу Сельдингера</t>
  </si>
  <si>
    <t>Набор</t>
  </si>
  <si>
    <t>набор трехпросветного катетера для катетеризации верхней полой вены по методу Сельдингера</t>
  </si>
  <si>
    <t>набор однопросветного катетера для катетеризации верхней полой вены по методу Сельдингера</t>
  </si>
  <si>
    <t xml:space="preserve">Адаптер (соединитель) электрический одинарный для соединения контуров с увлажнителем MR 850 </t>
  </si>
  <si>
    <t>Дыхательный контур реанимационный для новорожденных с обогревом для назального СРАР, длина 1,6м, дополнительный шланг 0,8м</t>
  </si>
  <si>
    <t>Камера увлажнителя с поплавковой системой и с функцией автоматического самозаполнения</t>
  </si>
  <si>
    <t>Кислородная маска для взрослых с трубкой кислородной 2,1м (без ПВХ)</t>
  </si>
  <si>
    <t xml:space="preserve">Контур дыхательный антимикробный 1,6м с угловым соединителем, дополнительным шлангом 0,8 м и мешком 2,0л содержание серебра не менее 0,0180% должно быть подтверждено тестами независимых лабораторий </t>
  </si>
  <si>
    <t xml:space="preserve">Контур дыхательный неонатальный 10мм, 1,6 м с влагосборником, проводом нагрева, дополнительным шлангом 0,8м, портами 7,6мм, ограничителем потока, линией мониторинга и самозаполняющейся камерой увлажнителя   </t>
  </si>
  <si>
    <t>Контур дыхательный неонатальный 10мм, 1,6 м с соединением 22мм, влагосборником, проводом нагрева, дополнительным шлангом 0,4м и портами 7,6мм</t>
  </si>
  <si>
    <t>Контур дыхательный педиатрический 15мм 1,6м с соединением 22мм, влагосборником, проводом нагрева, дополнительным шлангом 0,4м и портами 7,6мм</t>
  </si>
  <si>
    <t>Маска анестезиологическая с анатомической не раздувной манжетой, одновремено соответствует двух размерам стандартной размерной линейки, размер 0-1</t>
  </si>
  <si>
    <t>Маска анестезиологическая с анатомической не раздувной манжетой, одновремено соответствует двух размерам стандартной размерной линейки, размер 1-2</t>
  </si>
  <si>
    <t>Маска анестезиологическая с анатомической не раздувной манжетой, одновремено соответствует двух размерам стандартной размерной линейки, размер 3-4</t>
  </si>
  <si>
    <t>Маска анестезиологическая с анатомической не раздувной манжетой, размер 0</t>
  </si>
  <si>
    <t>Назальные канюли для СРАРа S</t>
  </si>
  <si>
    <t>Назальные канюли для СРАРа М</t>
  </si>
  <si>
    <t>Система (мешок) для ручного искусственного дыхания (ИВЛ) , с клапаном давления, детская, объем 550мл. Маска размер 3, обязательное наличие ручки на корпусе мешка для работы одной рукой</t>
  </si>
  <si>
    <t>Система (мешок) для ручного искусственного дыхания (ИВЛ) , с клапаном давления, для взрослых, объем 1,5 л. Маска размер 5 обязательное наличие ручки на корпусе мешка для работы одной рукой</t>
  </si>
  <si>
    <t>Система (мешок) для ручного искусственного дыхания (ИВЛ) , с клапаном давления, неонатальная, объем 280мл. Маска размер 1, обязательное наличие ручки на корпусе мешка для работты одной рукой</t>
  </si>
  <si>
    <t>Соединитель гибкий угловой шарнирный 22F-22M/15F c портом  7,6/9,5мм</t>
  </si>
  <si>
    <t>Фильтр вирусо-бактериальный для аппаратов ИВЛ  малого объёма с портом luer lock с обязательным наличием антиоклюзионным механизмом мембраны</t>
  </si>
  <si>
    <t>Шапочки для СРАР 0</t>
  </si>
  <si>
    <t>Шапочки для СРАР 00</t>
  </si>
  <si>
    <t>Шапочки для СРАР 1</t>
  </si>
  <si>
    <t>Шапочки для СРАР 2</t>
  </si>
  <si>
    <t>Шапочки для СРАР 3</t>
  </si>
  <si>
    <t>Шапочки для СРАР 4</t>
  </si>
  <si>
    <t>Шапочки для СРАР 5</t>
  </si>
  <si>
    <t>Шапочки для СРАР 6</t>
  </si>
  <si>
    <t>Уретральный детский трехходовой катетер Фолея из 100% прозрачного силикона. Баллон 3мл при размере 8 Ch. Длина катетера 30см.</t>
  </si>
  <si>
    <t>Уретральный детский трехходовой катетер Фолея из 100% прозрачного силикона. Баллон 5мл при размере 10 Ch. Длина катетера 30см.</t>
  </si>
  <si>
    <t>Набор для артериальной катетеризации по методу  Сельдингер. Артериальный катетер Сельдингер, 22G, длина 3, 5, 8, 12, 16, 23 см. С удлинительной линией, крылышками для подшивания и зажимом. В наборе с иглой, проводником и колпачком.</t>
  </si>
  <si>
    <t>Набор для артериальной катетеризации по методу Сельдингер. Артериальный катетер Сельдингер, 24G, длина 3, 5, 8, 12, 16, 23 см. С удлинительной линией, крылышками для подшивания и зажимом. В наборе с иглой, проводником и колпачком.</t>
  </si>
  <si>
    <t>Датчик давления одноканальный</t>
  </si>
  <si>
    <t>Датчик давления двухканальный</t>
  </si>
  <si>
    <t>Раствор промывочный Объем 600 мл. Применяется для автоматической промывки измерительной системы анализаторов ABL800. Для диагностики invitro.Содержит неорганические соли, буфер, антикоагулянт, консервант и ПАВ</t>
  </si>
  <si>
    <t>Кассеты из Медицинская стерилизационная с действующим веществом (стерилизующий агент) – 58 - 59,5 % раствор пероксида водорода. Для плазменного стерилизатора sterradNX</t>
  </si>
  <si>
    <t>Химические индикаторы Полоски размером 14 × 100 мм и имеют на своей поверхности химический индикатор красного цвета. Для плазменного стерилизатора sterradNX</t>
  </si>
  <si>
    <t>Химические индикаторы Рулоны самоклеющейся ленты шириной 19 мм, длиной 55 м, имеет на своей поверхности химический индикатор красного цвета. Для плазменного стерилизатора sterradNX</t>
  </si>
  <si>
    <t>Упаковочные пакеты, изготовленные из материала проницаемого для стерилизующего агента. Оснащены химическими индикаторными полосками. Размер 200x500мм. Для плазменного стерилизатора sterradNX.</t>
  </si>
  <si>
    <t>Упаковочные пакеты. Свернутые в рулоны рукава без складок, проницаемого для стерилизующего агента. Оснащены химическими индикаторными полосками Для плазменного стерилизатора sterradNX. Размер 75ммх70м</t>
  </si>
  <si>
    <t>Упаковочные пакеты. Свернутые в рулоны рукава без складок, проницаемого для стерилизующего агента. Оснащены химическими индикаторными полосками Для плазменного стерилизатора sterradNX. Размер 150ммх70м</t>
  </si>
  <si>
    <t>Упаковочные пакеты. Свернутые в рулоны рукава без складок, проницаемого для стерилизующего агента. Оснащены химическими индикаторными полосками Для плазменного стерилизатора sterradNX. Размер 200ммх70м</t>
  </si>
  <si>
    <t>Упаковочные пакеты. Свернутые в рулоны рукава без складок, проницаемого для стерилизующего агента. Оснащены химическими индикаторными полосками Для плазменного стерилизатора sterradNX. Размер 250ммх70м.</t>
  </si>
  <si>
    <t>Упаковочные пакеты. Пакеты, изготовленные из материала проницаемого для стерилизующего агента. Оснащены химическими индикаторными полосками. Для плазменного стерилизатора sterradNX. Размер 75x200мм.</t>
  </si>
  <si>
    <t>Упаковочные пакеты. Пакеты, изготовленные из материала проницаемого для стерилизующего агента. Оснащены химическими индикаторными полосками. Для плазменного стерилизатора sterradNX. Размер 100x260мм.</t>
  </si>
  <si>
    <t xml:space="preserve">Оберточный материал. Полипропиленовый покровный материал для сохранения стерильности инструментов в лотках. Размер 750х750 мм.  Используется для стерилизации в стерилизаторе sterrad NX. </t>
  </si>
  <si>
    <t>Муравьиная кислота 85 % 500 мл</t>
  </si>
  <si>
    <t>Назальные канюли для СРАРа XS</t>
  </si>
  <si>
    <t>утверждено приказом директора ГКП на ПХВ</t>
  </si>
  <si>
    <t>Перечень закупакмых лекарственных средств и медицинских изделий на 2021 год</t>
  </si>
  <si>
    <t xml:space="preserve">Средство для обработки кожи и слизистых </t>
  </si>
  <si>
    <t>Шприцы одноразовые большого объема 50 мл</t>
  </si>
  <si>
    <t>Стандартный наконечник с антибактериальным воздушным фильтром 0,45 µм,с фильтром тонкой очистки 5 µм</t>
  </si>
  <si>
    <t>УЗ города Алматы № 5-ГЗ/58-П от 18.02.2021 года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</si>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</sst>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4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right" vertical="center"/>
    </xf>
    <xf numFmtId="1" fontId="7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4">
    <cellStyle name="Обычный" xfId="0" builtinId="0"/>
    <cellStyle name="Обычный 2" xfId="3"/>
    <cellStyle name="Обычный 6" xfId="2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"/>
  <sheetViews>
    <sheetView tabSelected="1" zoomScale="110" zoomScaleNormal="110" workbookViewId="0">
      <selection activeCell="B2" sqref="B2"/>
    </sheetView>
  </sheetViews>
  <sheetFormatPr defaultColWidth="9.140625" defaultRowHeight="12" x14ac:dyDescent="0.2"/>
  <cols>
    <col min="1" max="1" width="5.28515625" style="4" customWidth="1"/>
    <col min="2" max="2" width="36.7109375" style="5" customWidth="1"/>
    <col min="3" max="3" width="9.85546875" style="6" customWidth="1"/>
    <col min="4" max="4" width="12.140625" style="38" customWidth="1"/>
    <col min="5" max="5" width="15.28515625" style="1" customWidth="1"/>
    <col min="6" max="6" width="18.85546875" style="1" customWidth="1"/>
    <col min="7" max="7" width="22.7109375" style="9" customWidth="1"/>
    <col min="8" max="8" width="15.28515625" style="4" customWidth="1"/>
    <col min="9" max="9" width="13.7109375" style="7" customWidth="1"/>
    <col min="10" max="10" width="11.42578125" style="1" customWidth="1"/>
    <col min="11" max="12" width="9.140625" style="1"/>
    <col min="13" max="13" width="9.42578125" style="1" bestFit="1" customWidth="1"/>
    <col min="14" max="16384" width="9.140625" style="1"/>
  </cols>
  <sheetData>
    <row r="1" spans="1:13" ht="15" x14ac:dyDescent="0.25">
      <c r="C1" s="53"/>
      <c r="D1" s="53"/>
      <c r="G1" s="52" t="s">
        <v>37</v>
      </c>
      <c r="H1" s="52"/>
      <c r="I1" s="52"/>
    </row>
    <row r="2" spans="1:13" ht="15" x14ac:dyDescent="0.25">
      <c r="C2" s="53"/>
      <c r="D2" s="53"/>
      <c r="G2" s="52" t="s">
        <v>159</v>
      </c>
      <c r="H2" s="52"/>
      <c r="I2" s="52"/>
    </row>
    <row r="3" spans="1:13" ht="15" x14ac:dyDescent="0.25">
      <c r="C3" s="53"/>
      <c r="D3" s="53"/>
      <c r="G3" s="52" t="s">
        <v>38</v>
      </c>
      <c r="H3" s="52"/>
      <c r="I3" s="52"/>
    </row>
    <row r="4" spans="1:13" ht="15" x14ac:dyDescent="0.25">
      <c r="C4" s="53"/>
      <c r="D4" s="53"/>
      <c r="G4" s="52" t="s">
        <v>164</v>
      </c>
      <c r="H4" s="52"/>
      <c r="I4" s="52"/>
    </row>
    <row r="5" spans="1:13" ht="15" x14ac:dyDescent="0.25">
      <c r="C5" s="53"/>
      <c r="D5" s="53"/>
      <c r="G5" s="52" t="s">
        <v>39</v>
      </c>
      <c r="H5" s="52"/>
      <c r="I5" s="52"/>
    </row>
    <row r="6" spans="1:13" ht="12.75" x14ac:dyDescent="0.2">
      <c r="C6" s="8"/>
      <c r="D6" s="29"/>
      <c r="G6" s="50" t="s">
        <v>165</v>
      </c>
      <c r="H6" s="50"/>
      <c r="I6" s="50"/>
    </row>
    <row r="7" spans="1:13" ht="14.25" x14ac:dyDescent="0.2">
      <c r="A7" s="51" t="s">
        <v>160</v>
      </c>
      <c r="B7" s="51"/>
      <c r="C7" s="51"/>
      <c r="D7" s="51"/>
      <c r="E7" s="51"/>
      <c r="F7" s="51"/>
      <c r="G7" s="51"/>
      <c r="H7" s="51"/>
      <c r="I7" s="51"/>
    </row>
    <row r="8" spans="1:13" ht="12.75" x14ac:dyDescent="0.2">
      <c r="C8" s="8"/>
      <c r="D8" s="29"/>
      <c r="G8" s="13"/>
      <c r="H8" s="14"/>
      <c r="I8" s="15"/>
    </row>
    <row r="9" spans="1:13" s="28" customFormat="1" ht="63.75" x14ac:dyDescent="0.25">
      <c r="A9" s="25" t="s">
        <v>40</v>
      </c>
      <c r="B9" s="25" t="s">
        <v>30</v>
      </c>
      <c r="C9" s="25" t="s">
        <v>2</v>
      </c>
      <c r="D9" s="30" t="s">
        <v>0</v>
      </c>
      <c r="E9" s="25" t="s">
        <v>31</v>
      </c>
      <c r="F9" s="25" t="s">
        <v>41</v>
      </c>
      <c r="G9" s="25" t="s">
        <v>32</v>
      </c>
      <c r="H9" s="25" t="s">
        <v>35</v>
      </c>
      <c r="I9" s="26" t="s">
        <v>36</v>
      </c>
      <c r="J9" s="27"/>
      <c r="K9" s="27"/>
      <c r="L9" s="27"/>
      <c r="M9" s="27"/>
    </row>
    <row r="10" spans="1:13" s="11" customFormat="1" x14ac:dyDescent="0.25">
      <c r="A10" s="2">
        <v>1</v>
      </c>
      <c r="B10" s="3">
        <v>2</v>
      </c>
      <c r="C10" s="3">
        <v>3</v>
      </c>
      <c r="D10" s="31">
        <v>4</v>
      </c>
      <c r="E10" s="3">
        <v>5</v>
      </c>
      <c r="F10" s="3">
        <v>6</v>
      </c>
      <c r="G10" s="3">
        <v>7</v>
      </c>
      <c r="H10" s="3">
        <v>9</v>
      </c>
      <c r="I10" s="12">
        <v>10</v>
      </c>
      <c r="J10" s="10"/>
      <c r="K10" s="10"/>
      <c r="L10" s="10"/>
      <c r="M10" s="10"/>
    </row>
    <row r="11" spans="1:13" s="11" customFormat="1" ht="63.75" x14ac:dyDescent="0.25">
      <c r="A11" s="16">
        <v>1</v>
      </c>
      <c r="B11" s="40" t="s">
        <v>83</v>
      </c>
      <c r="C11" s="41" t="s">
        <v>74</v>
      </c>
      <c r="D11" s="41">
        <v>71</v>
      </c>
      <c r="E11" s="19" t="s">
        <v>34</v>
      </c>
      <c r="F11" s="19" t="s">
        <v>81</v>
      </c>
      <c r="G11" s="19" t="s">
        <v>33</v>
      </c>
      <c r="H11" s="45">
        <v>583</v>
      </c>
      <c r="I11" s="46">
        <f>H11*D11</f>
        <v>41393</v>
      </c>
      <c r="J11" s="10"/>
      <c r="K11" s="10"/>
      <c r="L11" s="10"/>
      <c r="M11" s="10"/>
    </row>
    <row r="12" spans="1:13" s="11" customFormat="1" ht="63.75" x14ac:dyDescent="0.25">
      <c r="A12" s="16">
        <v>2</v>
      </c>
      <c r="B12" s="40" t="s">
        <v>84</v>
      </c>
      <c r="C12" s="41" t="s">
        <v>74</v>
      </c>
      <c r="D12" s="41">
        <v>5734</v>
      </c>
      <c r="E12" s="19" t="s">
        <v>34</v>
      </c>
      <c r="F12" s="19" t="s">
        <v>81</v>
      </c>
      <c r="G12" s="19" t="s">
        <v>33</v>
      </c>
      <c r="H12" s="45">
        <v>340</v>
      </c>
      <c r="I12" s="46">
        <f t="shared" ref="I12:I33" si="0">H12*D12</f>
        <v>1949560</v>
      </c>
      <c r="J12" s="10"/>
      <c r="K12" s="10"/>
      <c r="L12" s="10"/>
      <c r="M12" s="10"/>
    </row>
    <row r="13" spans="1:13" s="11" customFormat="1" ht="63.75" x14ac:dyDescent="0.25">
      <c r="A13" s="16">
        <v>3</v>
      </c>
      <c r="B13" s="40" t="s">
        <v>85</v>
      </c>
      <c r="C13" s="41" t="s">
        <v>74</v>
      </c>
      <c r="D13" s="41">
        <f>8*6</f>
        <v>48</v>
      </c>
      <c r="E13" s="19" t="s">
        <v>34</v>
      </c>
      <c r="F13" s="19" t="s">
        <v>81</v>
      </c>
      <c r="G13" s="19" t="s">
        <v>33</v>
      </c>
      <c r="H13" s="45">
        <v>138</v>
      </c>
      <c r="I13" s="46">
        <f t="shared" si="0"/>
        <v>6624</v>
      </c>
      <c r="J13" s="10"/>
      <c r="K13" s="10"/>
      <c r="L13" s="10"/>
      <c r="M13" s="10"/>
    </row>
    <row r="14" spans="1:13" s="11" customFormat="1" ht="63.75" x14ac:dyDescent="0.25">
      <c r="A14" s="16">
        <v>4</v>
      </c>
      <c r="B14" s="40" t="s">
        <v>86</v>
      </c>
      <c r="C14" s="41" t="s">
        <v>74</v>
      </c>
      <c r="D14" s="41">
        <v>3000</v>
      </c>
      <c r="E14" s="19" t="s">
        <v>34</v>
      </c>
      <c r="F14" s="19" t="s">
        <v>81</v>
      </c>
      <c r="G14" s="19" t="s">
        <v>33</v>
      </c>
      <c r="H14" s="45">
        <v>511</v>
      </c>
      <c r="I14" s="46">
        <f t="shared" si="0"/>
        <v>1533000</v>
      </c>
      <c r="J14" s="10"/>
      <c r="K14" s="10"/>
      <c r="L14" s="10"/>
      <c r="M14" s="10"/>
    </row>
    <row r="15" spans="1:13" s="11" customFormat="1" ht="63.75" x14ac:dyDescent="0.25">
      <c r="A15" s="16">
        <v>5</v>
      </c>
      <c r="B15" s="40" t="s">
        <v>87</v>
      </c>
      <c r="C15" s="41" t="s">
        <v>74</v>
      </c>
      <c r="D15" s="41">
        <v>2760</v>
      </c>
      <c r="E15" s="19" t="s">
        <v>34</v>
      </c>
      <c r="F15" s="19" t="s">
        <v>81</v>
      </c>
      <c r="G15" s="19" t="s">
        <v>33</v>
      </c>
      <c r="H15" s="45">
        <v>254</v>
      </c>
      <c r="I15" s="46">
        <f t="shared" si="0"/>
        <v>701040</v>
      </c>
      <c r="J15" s="10"/>
      <c r="K15" s="10"/>
      <c r="L15" s="10"/>
      <c r="M15" s="10"/>
    </row>
    <row r="16" spans="1:13" s="11" customFormat="1" ht="63.75" x14ac:dyDescent="0.25">
      <c r="A16" s="16">
        <v>6</v>
      </c>
      <c r="B16" s="40" t="s">
        <v>88</v>
      </c>
      <c r="C16" s="41" t="s">
        <v>74</v>
      </c>
      <c r="D16" s="41">
        <v>1800</v>
      </c>
      <c r="E16" s="19" t="s">
        <v>34</v>
      </c>
      <c r="F16" s="19" t="s">
        <v>81</v>
      </c>
      <c r="G16" s="19" t="s">
        <v>33</v>
      </c>
      <c r="H16" s="45">
        <v>547</v>
      </c>
      <c r="I16" s="46">
        <f t="shared" si="0"/>
        <v>984600</v>
      </c>
      <c r="J16" s="10"/>
      <c r="K16" s="10"/>
      <c r="L16" s="10"/>
      <c r="M16" s="10"/>
    </row>
    <row r="17" spans="1:13" s="11" customFormat="1" ht="63.75" x14ac:dyDescent="0.25">
      <c r="A17" s="16">
        <v>7</v>
      </c>
      <c r="B17" s="40" t="s">
        <v>89</v>
      </c>
      <c r="C17" s="41" t="s">
        <v>74</v>
      </c>
      <c r="D17" s="41">
        <v>530</v>
      </c>
      <c r="E17" s="19" t="s">
        <v>34</v>
      </c>
      <c r="F17" s="19" t="s">
        <v>81</v>
      </c>
      <c r="G17" s="19" t="s">
        <v>33</v>
      </c>
      <c r="H17" s="45">
        <v>596</v>
      </c>
      <c r="I17" s="46">
        <f t="shared" si="0"/>
        <v>315880</v>
      </c>
      <c r="J17" s="10"/>
      <c r="K17" s="10"/>
      <c r="L17" s="10"/>
      <c r="M17" s="10"/>
    </row>
    <row r="18" spans="1:13" s="11" customFormat="1" ht="63.75" x14ac:dyDescent="0.25">
      <c r="A18" s="16">
        <v>8</v>
      </c>
      <c r="B18" s="40" t="s">
        <v>90</v>
      </c>
      <c r="C18" s="41" t="s">
        <v>74</v>
      </c>
      <c r="D18" s="41">
        <v>1085</v>
      </c>
      <c r="E18" s="19" t="s">
        <v>34</v>
      </c>
      <c r="F18" s="19" t="s">
        <v>81</v>
      </c>
      <c r="G18" s="19" t="s">
        <v>33</v>
      </c>
      <c r="H18" s="45">
        <v>304</v>
      </c>
      <c r="I18" s="46">
        <f t="shared" si="0"/>
        <v>329840</v>
      </c>
      <c r="J18" s="10"/>
      <c r="K18" s="10"/>
      <c r="L18" s="10"/>
      <c r="M18" s="10"/>
    </row>
    <row r="19" spans="1:13" s="11" customFormat="1" ht="63.75" x14ac:dyDescent="0.25">
      <c r="A19" s="16">
        <v>9</v>
      </c>
      <c r="B19" s="40" t="s">
        <v>91</v>
      </c>
      <c r="C19" s="41" t="s">
        <v>74</v>
      </c>
      <c r="D19" s="41">
        <v>6645</v>
      </c>
      <c r="E19" s="19" t="s">
        <v>34</v>
      </c>
      <c r="F19" s="19" t="s">
        <v>81</v>
      </c>
      <c r="G19" s="19" t="s">
        <v>33</v>
      </c>
      <c r="H19" s="45">
        <v>352</v>
      </c>
      <c r="I19" s="46">
        <f t="shared" si="0"/>
        <v>2339040</v>
      </c>
      <c r="J19" s="10"/>
      <c r="K19" s="10"/>
      <c r="L19" s="10"/>
      <c r="M19" s="10"/>
    </row>
    <row r="20" spans="1:13" s="11" customFormat="1" ht="63.75" x14ac:dyDescent="0.25">
      <c r="A20" s="16">
        <v>10</v>
      </c>
      <c r="B20" s="40" t="s">
        <v>92</v>
      </c>
      <c r="C20" s="41" t="s">
        <v>74</v>
      </c>
      <c r="D20" s="41">
        <v>320</v>
      </c>
      <c r="E20" s="19" t="s">
        <v>34</v>
      </c>
      <c r="F20" s="19" t="s">
        <v>81</v>
      </c>
      <c r="G20" s="19" t="s">
        <v>33</v>
      </c>
      <c r="H20" s="45">
        <v>765</v>
      </c>
      <c r="I20" s="46">
        <f t="shared" si="0"/>
        <v>244800</v>
      </c>
      <c r="J20" s="10"/>
      <c r="K20" s="10"/>
      <c r="L20" s="10"/>
      <c r="M20" s="10"/>
    </row>
    <row r="21" spans="1:13" s="11" customFormat="1" ht="63.75" x14ac:dyDescent="0.25">
      <c r="A21" s="16">
        <v>11</v>
      </c>
      <c r="B21" s="40" t="s">
        <v>93</v>
      </c>
      <c r="C21" s="41" t="s">
        <v>74</v>
      </c>
      <c r="D21" s="41">
        <f>8*6</f>
        <v>48</v>
      </c>
      <c r="E21" s="19" t="s">
        <v>34</v>
      </c>
      <c r="F21" s="19" t="s">
        <v>81</v>
      </c>
      <c r="G21" s="19" t="s">
        <v>33</v>
      </c>
      <c r="H21" s="45">
        <v>389</v>
      </c>
      <c r="I21" s="46">
        <f t="shared" si="0"/>
        <v>18672</v>
      </c>
      <c r="J21" s="10"/>
      <c r="K21" s="10"/>
      <c r="L21" s="10"/>
      <c r="M21" s="10"/>
    </row>
    <row r="22" spans="1:13" s="11" customFormat="1" ht="63.75" x14ac:dyDescent="0.25">
      <c r="A22" s="16">
        <v>12</v>
      </c>
      <c r="B22" s="40" t="s">
        <v>94</v>
      </c>
      <c r="C22" s="41" t="s">
        <v>74</v>
      </c>
      <c r="D22" s="41">
        <v>2500</v>
      </c>
      <c r="E22" s="19" t="s">
        <v>34</v>
      </c>
      <c r="F22" s="19" t="s">
        <v>81</v>
      </c>
      <c r="G22" s="19" t="s">
        <v>33</v>
      </c>
      <c r="H22" s="45">
        <v>511</v>
      </c>
      <c r="I22" s="46">
        <f t="shared" si="0"/>
        <v>1277500</v>
      </c>
      <c r="J22" s="10"/>
      <c r="K22" s="10"/>
      <c r="L22" s="10"/>
      <c r="M22" s="10"/>
    </row>
    <row r="23" spans="1:13" s="11" customFormat="1" ht="63.75" x14ac:dyDescent="0.25">
      <c r="A23" s="16">
        <v>13</v>
      </c>
      <c r="B23" s="40" t="s">
        <v>95</v>
      </c>
      <c r="C23" s="41" t="s">
        <v>74</v>
      </c>
      <c r="D23" s="41">
        <v>200</v>
      </c>
      <c r="E23" s="19" t="s">
        <v>34</v>
      </c>
      <c r="F23" s="19" t="s">
        <v>81</v>
      </c>
      <c r="G23" s="19" t="s">
        <v>33</v>
      </c>
      <c r="H23" s="45">
        <v>596</v>
      </c>
      <c r="I23" s="46">
        <f t="shared" si="0"/>
        <v>119200</v>
      </c>
      <c r="J23" s="10"/>
      <c r="K23" s="10"/>
      <c r="L23" s="10"/>
      <c r="M23" s="10"/>
    </row>
    <row r="24" spans="1:13" s="11" customFormat="1" ht="63.75" x14ac:dyDescent="0.25">
      <c r="A24" s="16">
        <v>14</v>
      </c>
      <c r="B24" s="40" t="s">
        <v>96</v>
      </c>
      <c r="C24" s="41" t="s">
        <v>74</v>
      </c>
      <c r="D24" s="41">
        <v>900</v>
      </c>
      <c r="E24" s="19" t="s">
        <v>34</v>
      </c>
      <c r="F24" s="19" t="s">
        <v>81</v>
      </c>
      <c r="G24" s="19" t="s">
        <v>33</v>
      </c>
      <c r="H24" s="45">
        <v>258</v>
      </c>
      <c r="I24" s="46">
        <f t="shared" si="0"/>
        <v>232200</v>
      </c>
      <c r="J24" s="10"/>
      <c r="K24" s="10"/>
      <c r="L24" s="10"/>
      <c r="M24" s="10"/>
    </row>
    <row r="25" spans="1:13" s="11" customFormat="1" ht="63.75" x14ac:dyDescent="0.25">
      <c r="A25" s="16">
        <v>15</v>
      </c>
      <c r="B25" s="40" t="s">
        <v>97</v>
      </c>
      <c r="C25" s="41" t="s">
        <v>74</v>
      </c>
      <c r="D25" s="41">
        <f>2170*6</f>
        <v>13020</v>
      </c>
      <c r="E25" s="19" t="s">
        <v>34</v>
      </c>
      <c r="F25" s="19" t="s">
        <v>81</v>
      </c>
      <c r="G25" s="19" t="s">
        <v>33</v>
      </c>
      <c r="H25" s="45">
        <v>35</v>
      </c>
      <c r="I25" s="46">
        <f t="shared" si="0"/>
        <v>455700</v>
      </c>
      <c r="J25" s="10"/>
      <c r="K25" s="10"/>
      <c r="L25" s="10"/>
      <c r="M25" s="10"/>
    </row>
    <row r="26" spans="1:13" s="11" customFormat="1" ht="63.75" x14ac:dyDescent="0.25">
      <c r="A26" s="16">
        <v>16</v>
      </c>
      <c r="B26" s="40" t="s">
        <v>98</v>
      </c>
      <c r="C26" s="41" t="s">
        <v>74</v>
      </c>
      <c r="D26" s="41">
        <v>264</v>
      </c>
      <c r="E26" s="19" t="s">
        <v>34</v>
      </c>
      <c r="F26" s="19" t="s">
        <v>81</v>
      </c>
      <c r="G26" s="19" t="s">
        <v>33</v>
      </c>
      <c r="H26" s="45">
        <v>329</v>
      </c>
      <c r="I26" s="46">
        <f t="shared" si="0"/>
        <v>86856</v>
      </c>
      <c r="J26" s="10"/>
      <c r="K26" s="10"/>
      <c r="L26" s="10"/>
      <c r="M26" s="10"/>
    </row>
    <row r="27" spans="1:13" s="11" customFormat="1" ht="63.75" x14ac:dyDescent="0.25">
      <c r="A27" s="16">
        <v>17</v>
      </c>
      <c r="B27" s="40" t="s">
        <v>99</v>
      </c>
      <c r="C27" s="41" t="s">
        <v>74</v>
      </c>
      <c r="D27" s="41">
        <f>8*6</f>
        <v>48</v>
      </c>
      <c r="E27" s="19" t="s">
        <v>34</v>
      </c>
      <c r="F27" s="19" t="s">
        <v>81</v>
      </c>
      <c r="G27" s="19" t="s">
        <v>33</v>
      </c>
      <c r="H27" s="45">
        <v>454</v>
      </c>
      <c r="I27" s="46">
        <f t="shared" si="0"/>
        <v>21792</v>
      </c>
      <c r="J27" s="10"/>
      <c r="K27" s="10"/>
      <c r="L27" s="10"/>
      <c r="M27" s="10"/>
    </row>
    <row r="28" spans="1:13" s="11" customFormat="1" ht="63.75" x14ac:dyDescent="0.25">
      <c r="A28" s="16">
        <v>18</v>
      </c>
      <c r="B28" s="40" t="s">
        <v>100</v>
      </c>
      <c r="C28" s="41" t="s">
        <v>74</v>
      </c>
      <c r="D28" s="41">
        <v>250</v>
      </c>
      <c r="E28" s="19" t="s">
        <v>34</v>
      </c>
      <c r="F28" s="19" t="s">
        <v>81</v>
      </c>
      <c r="G28" s="19" t="s">
        <v>33</v>
      </c>
      <c r="H28" s="45">
        <v>363</v>
      </c>
      <c r="I28" s="46">
        <f t="shared" si="0"/>
        <v>90750</v>
      </c>
      <c r="J28" s="10"/>
      <c r="K28" s="10"/>
      <c r="L28" s="10"/>
      <c r="M28" s="10"/>
    </row>
    <row r="29" spans="1:13" s="11" customFormat="1" ht="63.75" x14ac:dyDescent="0.25">
      <c r="A29" s="16">
        <v>19</v>
      </c>
      <c r="B29" s="40" t="s">
        <v>157</v>
      </c>
      <c r="C29" s="41" t="s">
        <v>74</v>
      </c>
      <c r="D29" s="41">
        <v>10</v>
      </c>
      <c r="E29" s="19" t="s">
        <v>34</v>
      </c>
      <c r="F29" s="19" t="s">
        <v>81</v>
      </c>
      <c r="G29" s="19" t="s">
        <v>33</v>
      </c>
      <c r="H29" s="45">
        <v>1211</v>
      </c>
      <c r="I29" s="46">
        <f t="shared" si="0"/>
        <v>12110</v>
      </c>
      <c r="J29" s="10"/>
      <c r="K29" s="10"/>
      <c r="L29" s="10"/>
      <c r="M29" s="10"/>
    </row>
    <row r="30" spans="1:13" s="11" customFormat="1" ht="63.75" x14ac:dyDescent="0.25">
      <c r="A30" s="16">
        <v>20</v>
      </c>
      <c r="B30" s="40" t="s">
        <v>101</v>
      </c>
      <c r="C30" s="41" t="s">
        <v>74</v>
      </c>
      <c r="D30" s="41">
        <f>8*6</f>
        <v>48</v>
      </c>
      <c r="E30" s="19" t="s">
        <v>34</v>
      </c>
      <c r="F30" s="19" t="s">
        <v>81</v>
      </c>
      <c r="G30" s="19" t="s">
        <v>33</v>
      </c>
      <c r="H30" s="45">
        <v>583</v>
      </c>
      <c r="I30" s="46">
        <f t="shared" si="0"/>
        <v>27984</v>
      </c>
      <c r="J30" s="10"/>
      <c r="K30" s="10"/>
      <c r="L30" s="10"/>
      <c r="M30" s="10"/>
    </row>
    <row r="31" spans="1:13" s="11" customFormat="1" ht="63.75" x14ac:dyDescent="0.25">
      <c r="A31" s="16">
        <v>21</v>
      </c>
      <c r="B31" s="40" t="s">
        <v>102</v>
      </c>
      <c r="C31" s="41" t="s">
        <v>74</v>
      </c>
      <c r="D31" s="41">
        <f>190*6</f>
        <v>1140</v>
      </c>
      <c r="E31" s="19" t="s">
        <v>34</v>
      </c>
      <c r="F31" s="19" t="s">
        <v>81</v>
      </c>
      <c r="G31" s="19" t="s">
        <v>33</v>
      </c>
      <c r="H31" s="45">
        <v>547</v>
      </c>
      <c r="I31" s="46">
        <f t="shared" si="0"/>
        <v>623580</v>
      </c>
      <c r="J31" s="10"/>
      <c r="K31" s="10"/>
      <c r="L31" s="10"/>
      <c r="M31" s="10"/>
    </row>
    <row r="32" spans="1:13" s="11" customFormat="1" ht="63.75" x14ac:dyDescent="0.25">
      <c r="A32" s="16">
        <v>22</v>
      </c>
      <c r="B32" s="40" t="s">
        <v>103</v>
      </c>
      <c r="C32" s="41" t="s">
        <v>74</v>
      </c>
      <c r="D32" s="41">
        <v>3790</v>
      </c>
      <c r="E32" s="19" t="s">
        <v>34</v>
      </c>
      <c r="F32" s="19" t="s">
        <v>81</v>
      </c>
      <c r="G32" s="19" t="s">
        <v>33</v>
      </c>
      <c r="H32" s="45">
        <v>450</v>
      </c>
      <c r="I32" s="46">
        <f t="shared" si="0"/>
        <v>1705500</v>
      </c>
      <c r="J32" s="10"/>
      <c r="K32" s="10"/>
      <c r="L32" s="10"/>
      <c r="M32" s="10"/>
    </row>
    <row r="33" spans="1:13" s="11" customFormat="1" ht="63.75" x14ac:dyDescent="0.25">
      <c r="A33" s="16">
        <v>23</v>
      </c>
      <c r="B33" s="40" t="s">
        <v>104</v>
      </c>
      <c r="C33" s="41" t="s">
        <v>74</v>
      </c>
      <c r="D33" s="41">
        <f>8*6</f>
        <v>48</v>
      </c>
      <c r="E33" s="19" t="s">
        <v>34</v>
      </c>
      <c r="F33" s="19" t="s">
        <v>81</v>
      </c>
      <c r="G33" s="19" t="s">
        <v>33</v>
      </c>
      <c r="H33" s="45">
        <v>1818</v>
      </c>
      <c r="I33" s="46">
        <f t="shared" si="0"/>
        <v>87264</v>
      </c>
      <c r="J33" s="10"/>
      <c r="K33" s="10"/>
      <c r="L33" s="10"/>
      <c r="M33" s="10"/>
    </row>
    <row r="34" spans="1:13" s="11" customFormat="1" ht="63.75" x14ac:dyDescent="0.25">
      <c r="A34" s="16">
        <v>24</v>
      </c>
      <c r="B34" s="39" t="s">
        <v>68</v>
      </c>
      <c r="C34" s="18" t="s">
        <v>1</v>
      </c>
      <c r="D34" s="33">
        <f>15*6</f>
        <v>90</v>
      </c>
      <c r="E34" s="19" t="s">
        <v>34</v>
      </c>
      <c r="F34" s="19" t="s">
        <v>81</v>
      </c>
      <c r="G34" s="19" t="s">
        <v>33</v>
      </c>
      <c r="H34" s="47">
        <v>280000</v>
      </c>
      <c r="I34" s="47">
        <f t="shared" ref="I34:I48" si="1">D34*H34</f>
        <v>25200000</v>
      </c>
      <c r="J34" s="10"/>
      <c r="K34" s="10"/>
      <c r="L34" s="10"/>
      <c r="M34" s="10"/>
    </row>
    <row r="35" spans="1:13" s="11" customFormat="1" ht="63.75" x14ac:dyDescent="0.25">
      <c r="A35" s="16">
        <v>25</v>
      </c>
      <c r="B35" s="39" t="s">
        <v>82</v>
      </c>
      <c r="C35" s="18" t="s">
        <v>1</v>
      </c>
      <c r="D35" s="33">
        <v>15</v>
      </c>
      <c r="E35" s="19" t="s">
        <v>76</v>
      </c>
      <c r="F35" s="19" t="s">
        <v>81</v>
      </c>
      <c r="G35" s="19" t="s">
        <v>77</v>
      </c>
      <c r="H35" s="47">
        <v>200000</v>
      </c>
      <c r="I35" s="47">
        <f t="shared" si="1"/>
        <v>3000000</v>
      </c>
      <c r="J35" s="10"/>
      <c r="K35" s="10"/>
      <c r="L35" s="10"/>
      <c r="M35" s="10"/>
    </row>
    <row r="36" spans="1:13" s="11" customFormat="1" ht="63.75" x14ac:dyDescent="0.25">
      <c r="A36" s="16">
        <v>26</v>
      </c>
      <c r="B36" s="17" t="s">
        <v>44</v>
      </c>
      <c r="C36" s="18" t="s">
        <v>1</v>
      </c>
      <c r="D36" s="32">
        <f>5*6</f>
        <v>30</v>
      </c>
      <c r="E36" s="19" t="s">
        <v>34</v>
      </c>
      <c r="F36" s="19" t="s">
        <v>81</v>
      </c>
      <c r="G36" s="19" t="s">
        <v>33</v>
      </c>
      <c r="H36" s="47">
        <v>36000</v>
      </c>
      <c r="I36" s="47">
        <f t="shared" si="1"/>
        <v>1080000</v>
      </c>
      <c r="J36" s="10"/>
      <c r="K36" s="10"/>
      <c r="L36" s="10"/>
      <c r="M36" s="10"/>
    </row>
    <row r="37" spans="1:13" s="11" customFormat="1" ht="63.75" x14ac:dyDescent="0.25">
      <c r="A37" s="16">
        <v>27</v>
      </c>
      <c r="B37" s="17" t="s">
        <v>42</v>
      </c>
      <c r="C37" s="18" t="s">
        <v>1</v>
      </c>
      <c r="D37" s="32">
        <f>10*6</f>
        <v>60</v>
      </c>
      <c r="E37" s="19" t="s">
        <v>34</v>
      </c>
      <c r="F37" s="19" t="s">
        <v>81</v>
      </c>
      <c r="G37" s="19" t="s">
        <v>33</v>
      </c>
      <c r="H37" s="47">
        <v>36000</v>
      </c>
      <c r="I37" s="47">
        <f t="shared" si="1"/>
        <v>2160000</v>
      </c>
      <c r="J37" s="10"/>
      <c r="K37" s="10"/>
      <c r="L37" s="10"/>
      <c r="M37" s="10"/>
    </row>
    <row r="38" spans="1:13" s="11" customFormat="1" ht="63.75" x14ac:dyDescent="0.25">
      <c r="A38" s="16">
        <v>28</v>
      </c>
      <c r="B38" s="17" t="s">
        <v>43</v>
      </c>
      <c r="C38" s="18" t="s">
        <v>1</v>
      </c>
      <c r="D38" s="32">
        <v>60</v>
      </c>
      <c r="E38" s="19" t="s">
        <v>34</v>
      </c>
      <c r="F38" s="19" t="s">
        <v>81</v>
      </c>
      <c r="G38" s="19" t="s">
        <v>33</v>
      </c>
      <c r="H38" s="47">
        <v>36000</v>
      </c>
      <c r="I38" s="47">
        <f t="shared" si="1"/>
        <v>2160000</v>
      </c>
      <c r="J38" s="10"/>
      <c r="K38" s="10"/>
      <c r="L38" s="10"/>
      <c r="M38" s="10"/>
    </row>
    <row r="39" spans="1:13" s="11" customFormat="1" ht="63.75" x14ac:dyDescent="0.25">
      <c r="A39" s="16">
        <v>29</v>
      </c>
      <c r="B39" s="17" t="s">
        <v>45</v>
      </c>
      <c r="C39" s="18" t="s">
        <v>1</v>
      </c>
      <c r="D39" s="32">
        <v>10</v>
      </c>
      <c r="E39" s="19" t="s">
        <v>34</v>
      </c>
      <c r="F39" s="19" t="s">
        <v>81</v>
      </c>
      <c r="G39" s="19" t="s">
        <v>33</v>
      </c>
      <c r="H39" s="47">
        <v>36000</v>
      </c>
      <c r="I39" s="47">
        <f t="shared" si="1"/>
        <v>360000</v>
      </c>
      <c r="J39" s="10"/>
      <c r="K39" s="10"/>
      <c r="L39" s="10"/>
      <c r="M39" s="10"/>
    </row>
    <row r="40" spans="1:13" s="11" customFormat="1" ht="63.75" x14ac:dyDescent="0.25">
      <c r="A40" s="16">
        <v>30</v>
      </c>
      <c r="B40" s="17" t="s">
        <v>46</v>
      </c>
      <c r="C40" s="18" t="s">
        <v>1</v>
      </c>
      <c r="D40" s="32">
        <v>10</v>
      </c>
      <c r="E40" s="19" t="s">
        <v>34</v>
      </c>
      <c r="F40" s="19" t="s">
        <v>81</v>
      </c>
      <c r="G40" s="19" t="s">
        <v>33</v>
      </c>
      <c r="H40" s="47">
        <v>36000</v>
      </c>
      <c r="I40" s="47">
        <f t="shared" si="1"/>
        <v>360000</v>
      </c>
      <c r="J40" s="10"/>
      <c r="K40" s="10"/>
      <c r="L40" s="10"/>
      <c r="M40" s="10"/>
    </row>
    <row r="41" spans="1:13" s="11" customFormat="1" ht="63.75" x14ac:dyDescent="0.25">
      <c r="A41" s="16">
        <v>31</v>
      </c>
      <c r="B41" s="39" t="s">
        <v>61</v>
      </c>
      <c r="C41" s="18" t="s">
        <v>1</v>
      </c>
      <c r="D41" s="32">
        <v>60</v>
      </c>
      <c r="E41" s="19" t="s">
        <v>34</v>
      </c>
      <c r="F41" s="19" t="s">
        <v>81</v>
      </c>
      <c r="G41" s="19" t="s">
        <v>33</v>
      </c>
      <c r="H41" s="47">
        <v>15500</v>
      </c>
      <c r="I41" s="47">
        <f t="shared" si="1"/>
        <v>930000</v>
      </c>
      <c r="J41" s="10"/>
      <c r="K41" s="10"/>
      <c r="L41" s="10"/>
      <c r="M41" s="10"/>
    </row>
    <row r="42" spans="1:13" s="11" customFormat="1" ht="63.75" x14ac:dyDescent="0.25">
      <c r="A42" s="16">
        <v>32</v>
      </c>
      <c r="B42" s="39" t="s">
        <v>62</v>
      </c>
      <c r="C42" s="18" t="s">
        <v>1</v>
      </c>
      <c r="D42" s="32">
        <f>10*6</f>
        <v>60</v>
      </c>
      <c r="E42" s="19" t="s">
        <v>34</v>
      </c>
      <c r="F42" s="19" t="s">
        <v>81</v>
      </c>
      <c r="G42" s="19" t="s">
        <v>33</v>
      </c>
      <c r="H42" s="47">
        <v>15500</v>
      </c>
      <c r="I42" s="47">
        <f t="shared" si="1"/>
        <v>930000</v>
      </c>
      <c r="J42" s="10"/>
      <c r="K42" s="10"/>
      <c r="L42" s="10"/>
      <c r="M42" s="10"/>
    </row>
    <row r="43" spans="1:13" s="11" customFormat="1" ht="63.75" x14ac:dyDescent="0.25">
      <c r="A43" s="16">
        <v>33</v>
      </c>
      <c r="B43" s="39" t="s">
        <v>63</v>
      </c>
      <c r="C43" s="18" t="s">
        <v>1</v>
      </c>
      <c r="D43" s="32">
        <f>15*6</f>
        <v>90</v>
      </c>
      <c r="E43" s="19" t="s">
        <v>34</v>
      </c>
      <c r="F43" s="19" t="s">
        <v>81</v>
      </c>
      <c r="G43" s="19" t="s">
        <v>33</v>
      </c>
      <c r="H43" s="47">
        <v>15500</v>
      </c>
      <c r="I43" s="47">
        <f t="shared" si="1"/>
        <v>1395000</v>
      </c>
      <c r="J43" s="10"/>
      <c r="K43" s="10"/>
      <c r="L43" s="10"/>
      <c r="M43" s="10"/>
    </row>
    <row r="44" spans="1:13" s="11" customFormat="1" ht="63.75" x14ac:dyDescent="0.25">
      <c r="A44" s="16">
        <v>34</v>
      </c>
      <c r="B44" s="39" t="s">
        <v>64</v>
      </c>
      <c r="C44" s="18" t="s">
        <v>1</v>
      </c>
      <c r="D44" s="32">
        <v>10</v>
      </c>
      <c r="E44" s="19" t="s">
        <v>34</v>
      </c>
      <c r="F44" s="19" t="s">
        <v>81</v>
      </c>
      <c r="G44" s="19" t="s">
        <v>33</v>
      </c>
      <c r="H44" s="47">
        <v>15500</v>
      </c>
      <c r="I44" s="47">
        <f t="shared" si="1"/>
        <v>155000</v>
      </c>
      <c r="J44" s="10"/>
      <c r="K44" s="10"/>
      <c r="L44" s="10"/>
      <c r="M44" s="10"/>
    </row>
    <row r="45" spans="1:13" s="11" customFormat="1" ht="63.75" x14ac:dyDescent="0.25">
      <c r="A45" s="16">
        <v>35</v>
      </c>
      <c r="B45" s="39" t="s">
        <v>106</v>
      </c>
      <c r="C45" s="18" t="s">
        <v>1</v>
      </c>
      <c r="D45" s="32">
        <f>10*6</f>
        <v>60</v>
      </c>
      <c r="E45" s="19" t="s">
        <v>34</v>
      </c>
      <c r="F45" s="19" t="s">
        <v>81</v>
      </c>
      <c r="G45" s="19" t="s">
        <v>33</v>
      </c>
      <c r="H45" s="47">
        <v>15500</v>
      </c>
      <c r="I45" s="47">
        <f t="shared" si="1"/>
        <v>930000</v>
      </c>
      <c r="J45" s="10"/>
      <c r="K45" s="10"/>
      <c r="L45" s="10"/>
      <c r="M45" s="10"/>
    </row>
    <row r="46" spans="1:13" s="11" customFormat="1" ht="63.75" x14ac:dyDescent="0.25">
      <c r="A46" s="16">
        <v>36</v>
      </c>
      <c r="B46" s="39" t="s">
        <v>65</v>
      </c>
      <c r="C46" s="18" t="s">
        <v>1</v>
      </c>
      <c r="D46" s="32">
        <v>40</v>
      </c>
      <c r="E46" s="19" t="s">
        <v>34</v>
      </c>
      <c r="F46" s="19" t="s">
        <v>81</v>
      </c>
      <c r="G46" s="19" t="s">
        <v>33</v>
      </c>
      <c r="H46" s="47">
        <v>16500</v>
      </c>
      <c r="I46" s="47">
        <f t="shared" si="1"/>
        <v>660000</v>
      </c>
      <c r="J46" s="10"/>
      <c r="K46" s="10"/>
      <c r="L46" s="10"/>
      <c r="M46" s="10"/>
    </row>
    <row r="47" spans="1:13" s="11" customFormat="1" ht="63.75" x14ac:dyDescent="0.25">
      <c r="A47" s="16">
        <v>37</v>
      </c>
      <c r="B47" s="39" t="s">
        <v>66</v>
      </c>
      <c r="C47" s="18" t="s">
        <v>1</v>
      </c>
      <c r="D47" s="32">
        <v>40</v>
      </c>
      <c r="E47" s="19" t="s">
        <v>34</v>
      </c>
      <c r="F47" s="19" t="s">
        <v>81</v>
      </c>
      <c r="G47" s="19" t="s">
        <v>33</v>
      </c>
      <c r="H47" s="47">
        <v>16500</v>
      </c>
      <c r="I47" s="47">
        <f t="shared" si="1"/>
        <v>660000</v>
      </c>
      <c r="J47" s="10"/>
      <c r="K47" s="10"/>
      <c r="L47" s="10"/>
      <c r="M47" s="10"/>
    </row>
    <row r="48" spans="1:13" s="11" customFormat="1" ht="63.75" x14ac:dyDescent="0.25">
      <c r="A48" s="16">
        <v>38</v>
      </c>
      <c r="B48" s="39" t="s">
        <v>67</v>
      </c>
      <c r="C48" s="18" t="s">
        <v>1</v>
      </c>
      <c r="D48" s="32">
        <v>40</v>
      </c>
      <c r="E48" s="19" t="s">
        <v>34</v>
      </c>
      <c r="F48" s="19" t="s">
        <v>81</v>
      </c>
      <c r="G48" s="19" t="s">
        <v>33</v>
      </c>
      <c r="H48" s="47">
        <v>16500</v>
      </c>
      <c r="I48" s="47">
        <f t="shared" si="1"/>
        <v>660000</v>
      </c>
      <c r="J48" s="10"/>
      <c r="K48" s="10"/>
      <c r="L48" s="10"/>
      <c r="M48" s="10"/>
    </row>
    <row r="49" spans="1:13" s="11" customFormat="1" ht="63.75" x14ac:dyDescent="0.25">
      <c r="A49" s="16">
        <v>39</v>
      </c>
      <c r="B49" s="17" t="s">
        <v>3</v>
      </c>
      <c r="C49" s="18" t="s">
        <v>74</v>
      </c>
      <c r="D49" s="32">
        <v>900</v>
      </c>
      <c r="E49" s="19" t="s">
        <v>34</v>
      </c>
      <c r="F49" s="19" t="s">
        <v>81</v>
      </c>
      <c r="G49" s="19" t="s">
        <v>33</v>
      </c>
      <c r="H49" s="47">
        <v>6960</v>
      </c>
      <c r="I49" s="47">
        <f>D49*H49</f>
        <v>6264000</v>
      </c>
      <c r="J49" s="10"/>
      <c r="K49" s="10"/>
      <c r="L49" s="10"/>
      <c r="M49" s="10"/>
    </row>
    <row r="50" spans="1:13" s="11" customFormat="1" ht="63.75" x14ac:dyDescent="0.25">
      <c r="A50" s="16">
        <v>40</v>
      </c>
      <c r="B50" s="17" t="s">
        <v>23</v>
      </c>
      <c r="C50" s="18" t="s">
        <v>1</v>
      </c>
      <c r="D50" s="33">
        <v>120</v>
      </c>
      <c r="E50" s="19" t="s">
        <v>34</v>
      </c>
      <c r="F50" s="19" t="s">
        <v>81</v>
      </c>
      <c r="G50" s="19" t="s">
        <v>33</v>
      </c>
      <c r="H50" s="47">
        <v>70000</v>
      </c>
      <c r="I50" s="47">
        <f t="shared" ref="I50:I66" si="2">D50*H50</f>
        <v>8400000</v>
      </c>
      <c r="J50" s="10"/>
      <c r="K50" s="10"/>
      <c r="L50" s="10"/>
      <c r="M50" s="10"/>
    </row>
    <row r="51" spans="1:13" s="11" customFormat="1" ht="63.75" x14ac:dyDescent="0.25">
      <c r="A51" s="16">
        <v>41</v>
      </c>
      <c r="B51" s="17" t="s">
        <v>75</v>
      </c>
      <c r="C51" s="18" t="s">
        <v>1</v>
      </c>
      <c r="D51" s="33">
        <v>100</v>
      </c>
      <c r="E51" s="19" t="s">
        <v>34</v>
      </c>
      <c r="F51" s="19" t="s">
        <v>81</v>
      </c>
      <c r="G51" s="19" t="s">
        <v>33</v>
      </c>
      <c r="H51" s="47">
        <v>74500</v>
      </c>
      <c r="I51" s="47">
        <f t="shared" si="2"/>
        <v>7450000</v>
      </c>
      <c r="J51" s="10"/>
      <c r="K51" s="10"/>
      <c r="L51" s="10"/>
      <c r="M51" s="10"/>
    </row>
    <row r="52" spans="1:13" s="11" customFormat="1" ht="63.75" x14ac:dyDescent="0.25">
      <c r="A52" s="16">
        <v>42</v>
      </c>
      <c r="B52" s="19" t="s">
        <v>24</v>
      </c>
      <c r="C52" s="18" t="s">
        <v>1</v>
      </c>
      <c r="D52" s="34">
        <v>10</v>
      </c>
      <c r="E52" s="19" t="s">
        <v>34</v>
      </c>
      <c r="F52" s="19" t="s">
        <v>81</v>
      </c>
      <c r="G52" s="19" t="s">
        <v>33</v>
      </c>
      <c r="H52" s="47">
        <v>10000</v>
      </c>
      <c r="I52" s="47">
        <f t="shared" si="2"/>
        <v>100000</v>
      </c>
      <c r="J52" s="10"/>
      <c r="K52" s="10"/>
      <c r="L52" s="10"/>
      <c r="M52" s="10"/>
    </row>
    <row r="53" spans="1:13" s="11" customFormat="1" ht="63.75" x14ac:dyDescent="0.25">
      <c r="A53" s="16">
        <v>43</v>
      </c>
      <c r="B53" s="19" t="s">
        <v>71</v>
      </c>
      <c r="C53" s="18" t="s">
        <v>1</v>
      </c>
      <c r="D53" s="34">
        <v>120</v>
      </c>
      <c r="E53" s="19" t="s">
        <v>34</v>
      </c>
      <c r="F53" s="19" t="s">
        <v>81</v>
      </c>
      <c r="G53" s="19" t="s">
        <v>33</v>
      </c>
      <c r="H53" s="47">
        <v>10000</v>
      </c>
      <c r="I53" s="47">
        <f t="shared" si="2"/>
        <v>1200000</v>
      </c>
      <c r="J53" s="10"/>
      <c r="K53" s="10"/>
      <c r="L53" s="10"/>
      <c r="M53" s="10"/>
    </row>
    <row r="54" spans="1:13" s="11" customFormat="1" ht="63.75" x14ac:dyDescent="0.25">
      <c r="A54" s="16">
        <v>44</v>
      </c>
      <c r="B54" s="19" t="s">
        <v>69</v>
      </c>
      <c r="C54" s="18" t="s">
        <v>1</v>
      </c>
      <c r="D54" s="34">
        <v>150</v>
      </c>
      <c r="E54" s="19" t="s">
        <v>34</v>
      </c>
      <c r="F54" s="19" t="s">
        <v>81</v>
      </c>
      <c r="G54" s="19" t="s">
        <v>33</v>
      </c>
      <c r="H54" s="47">
        <v>9000</v>
      </c>
      <c r="I54" s="47">
        <f t="shared" si="2"/>
        <v>1350000</v>
      </c>
      <c r="J54" s="10"/>
      <c r="K54" s="10"/>
      <c r="L54" s="10"/>
      <c r="M54" s="10"/>
    </row>
    <row r="55" spans="1:13" s="11" customFormat="1" ht="63.75" x14ac:dyDescent="0.25">
      <c r="A55" s="16">
        <v>45</v>
      </c>
      <c r="B55" s="19" t="s">
        <v>70</v>
      </c>
      <c r="C55" s="18" t="s">
        <v>1</v>
      </c>
      <c r="D55" s="34">
        <f>10*6</f>
        <v>60</v>
      </c>
      <c r="E55" s="19" t="s">
        <v>34</v>
      </c>
      <c r="F55" s="19" t="s">
        <v>81</v>
      </c>
      <c r="G55" s="19" t="s">
        <v>33</v>
      </c>
      <c r="H55" s="47">
        <v>9000</v>
      </c>
      <c r="I55" s="47">
        <f t="shared" si="2"/>
        <v>540000</v>
      </c>
      <c r="J55" s="10"/>
      <c r="K55" s="10"/>
      <c r="L55" s="10"/>
      <c r="M55" s="10"/>
    </row>
    <row r="56" spans="1:13" s="11" customFormat="1" ht="63.75" x14ac:dyDescent="0.25">
      <c r="A56" s="16">
        <v>46</v>
      </c>
      <c r="B56" s="17" t="s">
        <v>105</v>
      </c>
      <c r="C56" s="18" t="s">
        <v>74</v>
      </c>
      <c r="D56" s="32">
        <v>1250</v>
      </c>
      <c r="E56" s="19" t="s">
        <v>34</v>
      </c>
      <c r="F56" s="19" t="s">
        <v>81</v>
      </c>
      <c r="G56" s="19" t="s">
        <v>33</v>
      </c>
      <c r="H56" s="47">
        <v>5500</v>
      </c>
      <c r="I56" s="47">
        <f t="shared" si="2"/>
        <v>6875000</v>
      </c>
      <c r="J56" s="10"/>
      <c r="K56" s="10"/>
      <c r="L56" s="10"/>
      <c r="M56" s="10"/>
    </row>
    <row r="57" spans="1:13" s="11" customFormat="1" ht="63.75" x14ac:dyDescent="0.25">
      <c r="A57" s="16">
        <v>47</v>
      </c>
      <c r="B57" s="17" t="s">
        <v>79</v>
      </c>
      <c r="C57" s="18" t="s">
        <v>78</v>
      </c>
      <c r="D57" s="32">
        <f>10*6</f>
        <v>60</v>
      </c>
      <c r="E57" s="19" t="s">
        <v>34</v>
      </c>
      <c r="F57" s="19" t="s">
        <v>81</v>
      </c>
      <c r="G57" s="19" t="s">
        <v>33</v>
      </c>
      <c r="H57" s="47">
        <v>85430</v>
      </c>
      <c r="I57" s="47">
        <f t="shared" si="2"/>
        <v>5125800</v>
      </c>
      <c r="J57" s="10"/>
      <c r="K57" s="10"/>
      <c r="L57" s="10"/>
      <c r="M57" s="10"/>
    </row>
    <row r="58" spans="1:13" s="11" customFormat="1" ht="63.75" x14ac:dyDescent="0.25">
      <c r="A58" s="16">
        <v>48</v>
      </c>
      <c r="B58" s="17" t="s">
        <v>80</v>
      </c>
      <c r="C58" s="18" t="s">
        <v>78</v>
      </c>
      <c r="D58" s="32">
        <f>20*6</f>
        <v>120</v>
      </c>
      <c r="E58" s="19" t="s">
        <v>34</v>
      </c>
      <c r="F58" s="19" t="s">
        <v>81</v>
      </c>
      <c r="G58" s="19" t="s">
        <v>33</v>
      </c>
      <c r="H58" s="47">
        <v>33600</v>
      </c>
      <c r="I58" s="47">
        <f t="shared" si="2"/>
        <v>4032000</v>
      </c>
      <c r="J58" s="10"/>
      <c r="K58" s="10"/>
      <c r="L58" s="10"/>
      <c r="M58" s="10"/>
    </row>
    <row r="59" spans="1:13" s="11" customFormat="1" ht="63.75" x14ac:dyDescent="0.25">
      <c r="A59" s="16">
        <v>49</v>
      </c>
      <c r="B59" s="17" t="s">
        <v>107</v>
      </c>
      <c r="C59" s="18" t="s">
        <v>1</v>
      </c>
      <c r="D59" s="35">
        <v>7000</v>
      </c>
      <c r="E59" s="19" t="s">
        <v>34</v>
      </c>
      <c r="F59" s="19" t="s">
        <v>81</v>
      </c>
      <c r="G59" s="19" t="s">
        <v>33</v>
      </c>
      <c r="H59" s="47">
        <v>456</v>
      </c>
      <c r="I59" s="47">
        <f t="shared" si="2"/>
        <v>3192000</v>
      </c>
      <c r="J59" s="10"/>
      <c r="K59" s="10"/>
      <c r="L59" s="10"/>
      <c r="M59" s="10"/>
    </row>
    <row r="60" spans="1:13" s="11" customFormat="1" ht="63.75" x14ac:dyDescent="0.25">
      <c r="A60" s="16">
        <v>50</v>
      </c>
      <c r="B60" s="17" t="s">
        <v>108</v>
      </c>
      <c r="C60" s="18" t="s">
        <v>109</v>
      </c>
      <c r="D60" s="34">
        <f>8*6</f>
        <v>48</v>
      </c>
      <c r="E60" s="19" t="s">
        <v>34</v>
      </c>
      <c r="F60" s="19" t="s">
        <v>81</v>
      </c>
      <c r="G60" s="19" t="s">
        <v>33</v>
      </c>
      <c r="H60" s="47">
        <v>34100</v>
      </c>
      <c r="I60" s="47">
        <f t="shared" si="2"/>
        <v>1636800</v>
      </c>
      <c r="J60" s="10"/>
      <c r="K60" s="10"/>
      <c r="L60" s="10"/>
      <c r="M60" s="10"/>
    </row>
    <row r="61" spans="1:13" s="11" customFormat="1" ht="63.75" x14ac:dyDescent="0.25">
      <c r="A61" s="16">
        <v>51</v>
      </c>
      <c r="B61" s="17" t="s">
        <v>110</v>
      </c>
      <c r="C61" s="18" t="s">
        <v>109</v>
      </c>
      <c r="D61" s="33">
        <f>30*6</f>
        <v>180</v>
      </c>
      <c r="E61" s="19" t="s">
        <v>34</v>
      </c>
      <c r="F61" s="19" t="s">
        <v>81</v>
      </c>
      <c r="G61" s="19" t="s">
        <v>33</v>
      </c>
      <c r="H61" s="47">
        <v>38350</v>
      </c>
      <c r="I61" s="47">
        <f t="shared" si="2"/>
        <v>6903000</v>
      </c>
      <c r="J61" s="10"/>
      <c r="K61" s="10"/>
      <c r="L61" s="10"/>
      <c r="M61" s="10"/>
    </row>
    <row r="62" spans="1:13" s="11" customFormat="1" ht="63.75" x14ac:dyDescent="0.25">
      <c r="A62" s="16">
        <v>52</v>
      </c>
      <c r="B62" s="17" t="s">
        <v>110</v>
      </c>
      <c r="C62" s="18" t="s">
        <v>109</v>
      </c>
      <c r="D62" s="36">
        <f>30*6</f>
        <v>180</v>
      </c>
      <c r="E62" s="19" t="s">
        <v>34</v>
      </c>
      <c r="F62" s="19" t="s">
        <v>81</v>
      </c>
      <c r="G62" s="19" t="s">
        <v>33</v>
      </c>
      <c r="H62" s="49">
        <v>48970</v>
      </c>
      <c r="I62" s="47">
        <f t="shared" si="2"/>
        <v>8814600</v>
      </c>
      <c r="J62" s="10"/>
      <c r="K62" s="10"/>
      <c r="L62" s="10"/>
      <c r="M62" s="10"/>
    </row>
    <row r="63" spans="1:13" s="11" customFormat="1" ht="63.75" x14ac:dyDescent="0.25">
      <c r="A63" s="16">
        <v>53</v>
      </c>
      <c r="B63" s="17" t="s">
        <v>108</v>
      </c>
      <c r="C63" s="18" t="s">
        <v>109</v>
      </c>
      <c r="D63" s="32">
        <f>8*6</f>
        <v>48</v>
      </c>
      <c r="E63" s="19" t="s">
        <v>34</v>
      </c>
      <c r="F63" s="19" t="s">
        <v>81</v>
      </c>
      <c r="G63" s="19" t="s">
        <v>33</v>
      </c>
      <c r="H63" s="47">
        <v>31790</v>
      </c>
      <c r="I63" s="47">
        <f t="shared" si="2"/>
        <v>1525920</v>
      </c>
      <c r="J63" s="10"/>
      <c r="K63" s="10"/>
      <c r="L63" s="10"/>
      <c r="M63" s="10"/>
    </row>
    <row r="64" spans="1:13" s="11" customFormat="1" ht="63.75" x14ac:dyDescent="0.25">
      <c r="A64" s="16">
        <v>54</v>
      </c>
      <c r="B64" s="17" t="s">
        <v>110</v>
      </c>
      <c r="C64" s="18" t="s">
        <v>109</v>
      </c>
      <c r="D64" s="32">
        <f>30*6</f>
        <v>180</v>
      </c>
      <c r="E64" s="19" t="s">
        <v>34</v>
      </c>
      <c r="F64" s="19" t="s">
        <v>81</v>
      </c>
      <c r="G64" s="19" t="s">
        <v>33</v>
      </c>
      <c r="H64" s="47">
        <v>52350</v>
      </c>
      <c r="I64" s="47">
        <f t="shared" si="2"/>
        <v>9423000</v>
      </c>
      <c r="J64" s="10"/>
      <c r="K64" s="10"/>
      <c r="L64" s="10"/>
      <c r="M64" s="10"/>
    </row>
    <row r="65" spans="1:13" s="11" customFormat="1" ht="63.75" x14ac:dyDescent="0.25">
      <c r="A65" s="16">
        <v>55</v>
      </c>
      <c r="B65" s="17" t="s">
        <v>111</v>
      </c>
      <c r="C65" s="18" t="s">
        <v>109</v>
      </c>
      <c r="D65" s="32">
        <f>30*6</f>
        <v>180</v>
      </c>
      <c r="E65" s="19" t="s">
        <v>34</v>
      </c>
      <c r="F65" s="19" t="s">
        <v>81</v>
      </c>
      <c r="G65" s="19" t="s">
        <v>33</v>
      </c>
      <c r="H65" s="47">
        <v>17530</v>
      </c>
      <c r="I65" s="47">
        <f t="shared" si="2"/>
        <v>3155400</v>
      </c>
      <c r="J65" s="10"/>
      <c r="K65" s="10"/>
      <c r="L65" s="10"/>
      <c r="M65" s="10"/>
    </row>
    <row r="66" spans="1:13" s="11" customFormat="1" ht="63.75" x14ac:dyDescent="0.25">
      <c r="A66" s="16">
        <v>56</v>
      </c>
      <c r="B66" s="17" t="s">
        <v>111</v>
      </c>
      <c r="C66" s="18" t="s">
        <v>109</v>
      </c>
      <c r="D66" s="34">
        <f>30*6</f>
        <v>180</v>
      </c>
      <c r="E66" s="19" t="s">
        <v>34</v>
      </c>
      <c r="F66" s="19" t="s">
        <v>81</v>
      </c>
      <c r="G66" s="19" t="s">
        <v>33</v>
      </c>
      <c r="H66" s="47">
        <v>26300</v>
      </c>
      <c r="I66" s="47">
        <f t="shared" si="2"/>
        <v>4734000</v>
      </c>
      <c r="J66" s="10"/>
      <c r="K66" s="10"/>
      <c r="L66" s="10"/>
      <c r="M66" s="10"/>
    </row>
    <row r="67" spans="1:13" s="11" customFormat="1" ht="63.75" x14ac:dyDescent="0.25">
      <c r="A67" s="16">
        <v>57</v>
      </c>
      <c r="B67" s="17" t="s">
        <v>112</v>
      </c>
      <c r="C67" s="18" t="s">
        <v>1</v>
      </c>
      <c r="D67" s="18">
        <f>2*6</f>
        <v>12</v>
      </c>
      <c r="E67" s="19" t="s">
        <v>34</v>
      </c>
      <c r="F67" s="19" t="s">
        <v>81</v>
      </c>
      <c r="G67" s="19" t="s">
        <v>33</v>
      </c>
      <c r="H67" s="47">
        <v>54000</v>
      </c>
      <c r="I67" s="47">
        <f>D67*H67</f>
        <v>648000</v>
      </c>
      <c r="J67" s="10"/>
      <c r="K67" s="10"/>
      <c r="L67" s="10"/>
      <c r="M67" s="10"/>
    </row>
    <row r="68" spans="1:13" s="11" customFormat="1" ht="63.75" x14ac:dyDescent="0.25">
      <c r="A68" s="16">
        <v>58</v>
      </c>
      <c r="B68" s="17" t="s">
        <v>113</v>
      </c>
      <c r="C68" s="18" t="s">
        <v>1</v>
      </c>
      <c r="D68" s="18">
        <f>88*6</f>
        <v>528</v>
      </c>
      <c r="E68" s="19" t="s">
        <v>34</v>
      </c>
      <c r="F68" s="19" t="s">
        <v>81</v>
      </c>
      <c r="G68" s="19" t="s">
        <v>33</v>
      </c>
      <c r="H68" s="47">
        <v>18000</v>
      </c>
      <c r="I68" s="47">
        <f t="shared" ref="I68:I105" si="3">D68*H68</f>
        <v>9504000</v>
      </c>
      <c r="J68" s="10"/>
      <c r="K68" s="10"/>
      <c r="L68" s="10"/>
      <c r="M68" s="10"/>
    </row>
    <row r="69" spans="1:13" s="11" customFormat="1" ht="63.75" x14ac:dyDescent="0.25">
      <c r="A69" s="16">
        <v>59</v>
      </c>
      <c r="B69" s="17" t="s">
        <v>114</v>
      </c>
      <c r="C69" s="18" t="s">
        <v>1</v>
      </c>
      <c r="D69" s="18">
        <v>1400</v>
      </c>
      <c r="E69" s="19" t="s">
        <v>34</v>
      </c>
      <c r="F69" s="19" t="s">
        <v>81</v>
      </c>
      <c r="G69" s="19" t="s">
        <v>33</v>
      </c>
      <c r="H69" s="47">
        <v>8000</v>
      </c>
      <c r="I69" s="47">
        <f t="shared" si="3"/>
        <v>11200000</v>
      </c>
      <c r="J69" s="10"/>
      <c r="K69" s="10"/>
      <c r="L69" s="10"/>
      <c r="M69" s="10"/>
    </row>
    <row r="70" spans="1:13" s="11" customFormat="1" ht="63.75" x14ac:dyDescent="0.25">
      <c r="A70" s="16">
        <v>60</v>
      </c>
      <c r="B70" s="17" t="s">
        <v>115</v>
      </c>
      <c r="C70" s="18" t="s">
        <v>1</v>
      </c>
      <c r="D70" s="18">
        <f>20*6</f>
        <v>120</v>
      </c>
      <c r="E70" s="19" t="s">
        <v>34</v>
      </c>
      <c r="F70" s="19" t="s">
        <v>81</v>
      </c>
      <c r="G70" s="19" t="s">
        <v>33</v>
      </c>
      <c r="H70" s="47">
        <v>1200</v>
      </c>
      <c r="I70" s="47">
        <f t="shared" si="3"/>
        <v>144000</v>
      </c>
      <c r="J70" s="10"/>
      <c r="K70" s="10"/>
      <c r="L70" s="10"/>
      <c r="M70" s="10"/>
    </row>
    <row r="71" spans="1:13" s="11" customFormat="1" ht="76.5" x14ac:dyDescent="0.25">
      <c r="A71" s="16">
        <v>61</v>
      </c>
      <c r="B71" s="17" t="s">
        <v>116</v>
      </c>
      <c r="C71" s="16" t="s">
        <v>1</v>
      </c>
      <c r="D71" s="16">
        <f>60*6</f>
        <v>360</v>
      </c>
      <c r="E71" s="19" t="s">
        <v>34</v>
      </c>
      <c r="F71" s="19" t="s">
        <v>81</v>
      </c>
      <c r="G71" s="19" t="s">
        <v>33</v>
      </c>
      <c r="H71" s="47">
        <v>8600</v>
      </c>
      <c r="I71" s="47">
        <f t="shared" si="3"/>
        <v>3096000</v>
      </c>
      <c r="J71" s="10"/>
      <c r="K71" s="10"/>
      <c r="L71" s="10"/>
      <c r="M71" s="10"/>
    </row>
    <row r="72" spans="1:13" s="11" customFormat="1" ht="76.5" x14ac:dyDescent="0.25">
      <c r="A72" s="16">
        <v>62</v>
      </c>
      <c r="B72" s="17" t="s">
        <v>117</v>
      </c>
      <c r="C72" s="18" t="s">
        <v>1</v>
      </c>
      <c r="D72" s="18">
        <f>30*6</f>
        <v>180</v>
      </c>
      <c r="E72" s="19" t="s">
        <v>34</v>
      </c>
      <c r="F72" s="19" t="s">
        <v>81</v>
      </c>
      <c r="G72" s="19" t="s">
        <v>33</v>
      </c>
      <c r="H72" s="47">
        <v>25000</v>
      </c>
      <c r="I72" s="47">
        <f t="shared" si="3"/>
        <v>4500000</v>
      </c>
      <c r="J72" s="10"/>
      <c r="K72" s="10"/>
      <c r="L72" s="10"/>
      <c r="M72" s="10"/>
    </row>
    <row r="73" spans="1:13" s="11" customFormat="1" ht="63.75" x14ac:dyDescent="0.25">
      <c r="A73" s="16">
        <v>63</v>
      </c>
      <c r="B73" s="17" t="s">
        <v>118</v>
      </c>
      <c r="C73" s="18" t="s">
        <v>1</v>
      </c>
      <c r="D73" s="18">
        <f>55*6</f>
        <v>330</v>
      </c>
      <c r="E73" s="19" t="s">
        <v>34</v>
      </c>
      <c r="F73" s="19" t="s">
        <v>81</v>
      </c>
      <c r="G73" s="19" t="s">
        <v>33</v>
      </c>
      <c r="H73" s="47">
        <v>20500</v>
      </c>
      <c r="I73" s="47">
        <f t="shared" si="3"/>
        <v>6765000</v>
      </c>
      <c r="J73" s="10"/>
      <c r="K73" s="10"/>
      <c r="L73" s="10"/>
      <c r="M73" s="10"/>
    </row>
    <row r="74" spans="1:13" s="11" customFormat="1" ht="63.75" x14ac:dyDescent="0.25">
      <c r="A74" s="16">
        <v>64</v>
      </c>
      <c r="B74" s="17" t="s">
        <v>119</v>
      </c>
      <c r="C74" s="16" t="s">
        <v>1</v>
      </c>
      <c r="D74" s="16">
        <f>10*6</f>
        <v>60</v>
      </c>
      <c r="E74" s="19" t="s">
        <v>34</v>
      </c>
      <c r="F74" s="19" t="s">
        <v>81</v>
      </c>
      <c r="G74" s="19" t="s">
        <v>33</v>
      </c>
      <c r="H74" s="47">
        <v>13000</v>
      </c>
      <c r="I74" s="47">
        <f t="shared" si="3"/>
        <v>780000</v>
      </c>
      <c r="J74" s="10"/>
      <c r="K74" s="10"/>
      <c r="L74" s="10"/>
      <c r="M74" s="10"/>
    </row>
    <row r="75" spans="1:13" s="11" customFormat="1" ht="63.75" x14ac:dyDescent="0.25">
      <c r="A75" s="16">
        <v>65</v>
      </c>
      <c r="B75" s="17" t="s">
        <v>120</v>
      </c>
      <c r="C75" s="18" t="s">
        <v>1</v>
      </c>
      <c r="D75" s="18">
        <v>250</v>
      </c>
      <c r="E75" s="19" t="s">
        <v>34</v>
      </c>
      <c r="F75" s="19" t="s">
        <v>81</v>
      </c>
      <c r="G75" s="19" t="s">
        <v>33</v>
      </c>
      <c r="H75" s="47">
        <v>700</v>
      </c>
      <c r="I75" s="47">
        <f t="shared" si="3"/>
        <v>175000</v>
      </c>
      <c r="J75" s="10"/>
      <c r="K75" s="10"/>
      <c r="L75" s="10"/>
      <c r="M75" s="10"/>
    </row>
    <row r="76" spans="1:13" s="11" customFormat="1" ht="63.75" x14ac:dyDescent="0.25">
      <c r="A76" s="16">
        <v>66</v>
      </c>
      <c r="B76" s="17" t="s">
        <v>121</v>
      </c>
      <c r="C76" s="18" t="s">
        <v>1</v>
      </c>
      <c r="D76" s="18">
        <v>150</v>
      </c>
      <c r="E76" s="19" t="s">
        <v>34</v>
      </c>
      <c r="F76" s="19" t="s">
        <v>81</v>
      </c>
      <c r="G76" s="19" t="s">
        <v>33</v>
      </c>
      <c r="H76" s="47">
        <v>700</v>
      </c>
      <c r="I76" s="47">
        <f t="shared" si="3"/>
        <v>105000</v>
      </c>
      <c r="J76" s="10"/>
      <c r="K76" s="10"/>
      <c r="L76" s="10"/>
      <c r="M76" s="10"/>
    </row>
    <row r="77" spans="1:13" s="11" customFormat="1" ht="63.75" x14ac:dyDescent="0.25">
      <c r="A77" s="16">
        <v>67</v>
      </c>
      <c r="B77" s="17" t="s">
        <v>122</v>
      </c>
      <c r="C77" s="18" t="s">
        <v>1</v>
      </c>
      <c r="D77" s="18">
        <f>10*6-10</f>
        <v>50</v>
      </c>
      <c r="E77" s="19" t="s">
        <v>34</v>
      </c>
      <c r="F77" s="19" t="s">
        <v>81</v>
      </c>
      <c r="G77" s="19" t="s">
        <v>33</v>
      </c>
      <c r="H77" s="47">
        <v>700</v>
      </c>
      <c r="I77" s="47">
        <f t="shared" si="3"/>
        <v>35000</v>
      </c>
      <c r="J77" s="10"/>
      <c r="K77" s="10"/>
      <c r="L77" s="10"/>
      <c r="M77" s="10"/>
    </row>
    <row r="78" spans="1:13" s="11" customFormat="1" ht="63.75" x14ac:dyDescent="0.25">
      <c r="A78" s="16">
        <v>68</v>
      </c>
      <c r="B78" s="17" t="s">
        <v>123</v>
      </c>
      <c r="C78" s="18" t="s">
        <v>1</v>
      </c>
      <c r="D78" s="18">
        <v>100</v>
      </c>
      <c r="E78" s="19" t="s">
        <v>34</v>
      </c>
      <c r="F78" s="19" t="s">
        <v>81</v>
      </c>
      <c r="G78" s="19" t="s">
        <v>33</v>
      </c>
      <c r="H78" s="47">
        <v>700</v>
      </c>
      <c r="I78" s="47">
        <f t="shared" si="3"/>
        <v>70000</v>
      </c>
      <c r="J78" s="10"/>
      <c r="K78" s="10"/>
      <c r="L78" s="10"/>
      <c r="M78" s="10"/>
    </row>
    <row r="79" spans="1:13" s="11" customFormat="1" ht="63.75" x14ac:dyDescent="0.25">
      <c r="A79" s="16">
        <v>69</v>
      </c>
      <c r="B79" s="17" t="s">
        <v>158</v>
      </c>
      <c r="C79" s="18" t="s">
        <v>1</v>
      </c>
      <c r="D79" s="18">
        <v>100</v>
      </c>
      <c r="E79" s="19" t="s">
        <v>34</v>
      </c>
      <c r="F79" s="19" t="s">
        <v>81</v>
      </c>
      <c r="G79" s="19" t="s">
        <v>33</v>
      </c>
      <c r="H79" s="47">
        <v>600</v>
      </c>
      <c r="I79" s="47">
        <f t="shared" si="3"/>
        <v>60000</v>
      </c>
      <c r="J79" s="10"/>
      <c r="K79" s="10"/>
      <c r="L79" s="10"/>
      <c r="M79" s="10"/>
    </row>
    <row r="80" spans="1:13" s="11" customFormat="1" ht="63.75" x14ac:dyDescent="0.25">
      <c r="A80" s="16">
        <v>70</v>
      </c>
      <c r="B80" s="17" t="s">
        <v>124</v>
      </c>
      <c r="C80" s="18" t="s">
        <v>1</v>
      </c>
      <c r="D80" s="18">
        <v>500</v>
      </c>
      <c r="E80" s="19" t="s">
        <v>34</v>
      </c>
      <c r="F80" s="19" t="s">
        <v>81</v>
      </c>
      <c r="G80" s="19" t="s">
        <v>33</v>
      </c>
      <c r="H80" s="47">
        <v>600</v>
      </c>
      <c r="I80" s="47">
        <f t="shared" si="3"/>
        <v>300000</v>
      </c>
      <c r="J80" s="10"/>
      <c r="K80" s="10"/>
      <c r="L80" s="10"/>
      <c r="M80" s="10"/>
    </row>
    <row r="81" spans="1:13" s="11" customFormat="1" ht="63.75" x14ac:dyDescent="0.25">
      <c r="A81" s="16">
        <v>71</v>
      </c>
      <c r="B81" s="17" t="s">
        <v>125</v>
      </c>
      <c r="C81" s="18" t="s">
        <v>1</v>
      </c>
      <c r="D81" s="18">
        <v>250</v>
      </c>
      <c r="E81" s="19" t="s">
        <v>34</v>
      </c>
      <c r="F81" s="19" t="s">
        <v>81</v>
      </c>
      <c r="G81" s="19" t="s">
        <v>33</v>
      </c>
      <c r="H81" s="47">
        <v>600</v>
      </c>
      <c r="I81" s="47">
        <f t="shared" si="3"/>
        <v>150000</v>
      </c>
      <c r="J81" s="10"/>
      <c r="K81" s="10"/>
      <c r="L81" s="10"/>
      <c r="M81" s="10"/>
    </row>
    <row r="82" spans="1:13" s="11" customFormat="1" ht="76.5" x14ac:dyDescent="0.25">
      <c r="A82" s="16">
        <v>72</v>
      </c>
      <c r="B82" s="17" t="s">
        <v>126</v>
      </c>
      <c r="C82" s="18" t="s">
        <v>1</v>
      </c>
      <c r="D82" s="18">
        <v>15</v>
      </c>
      <c r="E82" s="19" t="s">
        <v>34</v>
      </c>
      <c r="F82" s="19" t="s">
        <v>81</v>
      </c>
      <c r="G82" s="19" t="s">
        <v>33</v>
      </c>
      <c r="H82" s="47">
        <v>13000</v>
      </c>
      <c r="I82" s="47">
        <f t="shared" si="3"/>
        <v>195000</v>
      </c>
      <c r="J82" s="10"/>
      <c r="K82" s="10"/>
      <c r="L82" s="10"/>
      <c r="M82" s="10"/>
    </row>
    <row r="83" spans="1:13" s="11" customFormat="1" ht="76.5" x14ac:dyDescent="0.25">
      <c r="A83" s="16">
        <v>73</v>
      </c>
      <c r="B83" s="17" t="s">
        <v>127</v>
      </c>
      <c r="C83" s="18" t="s">
        <v>1</v>
      </c>
      <c r="D83" s="18">
        <v>50</v>
      </c>
      <c r="E83" s="19" t="s">
        <v>76</v>
      </c>
      <c r="F83" s="19" t="s">
        <v>81</v>
      </c>
      <c r="G83" s="19" t="s">
        <v>77</v>
      </c>
      <c r="H83" s="47">
        <v>13000</v>
      </c>
      <c r="I83" s="47">
        <f t="shared" si="3"/>
        <v>650000</v>
      </c>
      <c r="J83" s="10"/>
      <c r="K83" s="10"/>
      <c r="L83" s="10"/>
      <c r="M83" s="10"/>
    </row>
    <row r="84" spans="1:13" s="11" customFormat="1" ht="76.5" x14ac:dyDescent="0.25">
      <c r="A84" s="16">
        <v>74</v>
      </c>
      <c r="B84" s="17" t="s">
        <v>128</v>
      </c>
      <c r="C84" s="18" t="s">
        <v>1</v>
      </c>
      <c r="D84" s="18">
        <v>170</v>
      </c>
      <c r="E84" s="19" t="s">
        <v>34</v>
      </c>
      <c r="F84" s="19" t="s">
        <v>81</v>
      </c>
      <c r="G84" s="19" t="s">
        <v>33</v>
      </c>
      <c r="H84" s="47">
        <v>13000</v>
      </c>
      <c r="I84" s="47">
        <f t="shared" si="3"/>
        <v>2210000</v>
      </c>
      <c r="J84" s="10"/>
      <c r="K84" s="10"/>
      <c r="L84" s="10"/>
      <c r="M84" s="10"/>
    </row>
    <row r="85" spans="1:13" s="11" customFormat="1" ht="63.75" x14ac:dyDescent="0.25">
      <c r="A85" s="16">
        <v>75</v>
      </c>
      <c r="B85" s="17" t="s">
        <v>129</v>
      </c>
      <c r="C85" s="18" t="s">
        <v>1</v>
      </c>
      <c r="D85" s="18">
        <v>65</v>
      </c>
      <c r="E85" s="19" t="s">
        <v>34</v>
      </c>
      <c r="F85" s="19" t="s">
        <v>81</v>
      </c>
      <c r="G85" s="19" t="s">
        <v>33</v>
      </c>
      <c r="H85" s="47">
        <v>1400</v>
      </c>
      <c r="I85" s="47">
        <f t="shared" si="3"/>
        <v>91000</v>
      </c>
      <c r="J85" s="10"/>
      <c r="K85" s="10"/>
      <c r="L85" s="10"/>
      <c r="M85" s="10"/>
    </row>
    <row r="86" spans="1:13" s="11" customFormat="1" ht="63.75" x14ac:dyDescent="0.25">
      <c r="A86" s="16">
        <v>76</v>
      </c>
      <c r="B86" s="17" t="s">
        <v>130</v>
      </c>
      <c r="C86" s="18" t="s">
        <v>1</v>
      </c>
      <c r="D86" s="18">
        <v>4300</v>
      </c>
      <c r="E86" s="19" t="s">
        <v>34</v>
      </c>
      <c r="F86" s="19" t="s">
        <v>81</v>
      </c>
      <c r="G86" s="19" t="s">
        <v>33</v>
      </c>
      <c r="H86" s="47">
        <v>750</v>
      </c>
      <c r="I86" s="47">
        <f t="shared" si="3"/>
        <v>3225000</v>
      </c>
      <c r="J86" s="10"/>
      <c r="K86" s="10"/>
      <c r="L86" s="10"/>
      <c r="M86" s="10"/>
    </row>
    <row r="87" spans="1:13" s="11" customFormat="1" ht="63.75" x14ac:dyDescent="0.25">
      <c r="A87" s="16">
        <v>77</v>
      </c>
      <c r="B87" s="42" t="s">
        <v>131</v>
      </c>
      <c r="C87" s="18" t="s">
        <v>1</v>
      </c>
      <c r="D87" s="18">
        <v>50</v>
      </c>
      <c r="E87" s="19" t="s">
        <v>34</v>
      </c>
      <c r="F87" s="19" t="s">
        <v>81</v>
      </c>
      <c r="G87" s="19" t="s">
        <v>33</v>
      </c>
      <c r="H87" s="47">
        <v>4300</v>
      </c>
      <c r="I87" s="47">
        <f t="shared" si="3"/>
        <v>215000</v>
      </c>
      <c r="J87" s="10"/>
      <c r="K87" s="10"/>
      <c r="L87" s="10"/>
      <c r="M87" s="10"/>
    </row>
    <row r="88" spans="1:13" s="11" customFormat="1" ht="63.75" x14ac:dyDescent="0.25">
      <c r="A88" s="16">
        <v>78</v>
      </c>
      <c r="B88" s="42" t="s">
        <v>132</v>
      </c>
      <c r="C88" s="18" t="s">
        <v>1</v>
      </c>
      <c r="D88" s="18">
        <v>50</v>
      </c>
      <c r="E88" s="19" t="s">
        <v>34</v>
      </c>
      <c r="F88" s="19" t="s">
        <v>81</v>
      </c>
      <c r="G88" s="19" t="s">
        <v>33</v>
      </c>
      <c r="H88" s="47">
        <v>4300</v>
      </c>
      <c r="I88" s="47">
        <f t="shared" si="3"/>
        <v>215000</v>
      </c>
      <c r="J88" s="10"/>
      <c r="K88" s="10"/>
      <c r="L88" s="10"/>
      <c r="M88" s="10"/>
    </row>
    <row r="89" spans="1:13" s="11" customFormat="1" ht="63.75" x14ac:dyDescent="0.25">
      <c r="A89" s="16">
        <v>79</v>
      </c>
      <c r="B89" s="42" t="s">
        <v>133</v>
      </c>
      <c r="C89" s="18" t="s">
        <v>1</v>
      </c>
      <c r="D89" s="18">
        <v>42</v>
      </c>
      <c r="E89" s="19" t="s">
        <v>34</v>
      </c>
      <c r="F89" s="19" t="s">
        <v>81</v>
      </c>
      <c r="G89" s="19" t="s">
        <v>33</v>
      </c>
      <c r="H89" s="47">
        <v>4300</v>
      </c>
      <c r="I89" s="47">
        <f t="shared" si="3"/>
        <v>180600</v>
      </c>
      <c r="J89" s="10"/>
      <c r="K89" s="10"/>
      <c r="L89" s="10"/>
      <c r="M89" s="10"/>
    </row>
    <row r="90" spans="1:13" s="11" customFormat="1" ht="63.75" x14ac:dyDescent="0.25">
      <c r="A90" s="16">
        <v>80</v>
      </c>
      <c r="B90" s="42" t="s">
        <v>134</v>
      </c>
      <c r="C90" s="18" t="s">
        <v>1</v>
      </c>
      <c r="D90" s="18">
        <v>100</v>
      </c>
      <c r="E90" s="19" t="s">
        <v>34</v>
      </c>
      <c r="F90" s="19" t="s">
        <v>81</v>
      </c>
      <c r="G90" s="19" t="s">
        <v>33</v>
      </c>
      <c r="H90" s="47">
        <v>4300</v>
      </c>
      <c r="I90" s="47">
        <f t="shared" si="3"/>
        <v>430000</v>
      </c>
      <c r="J90" s="10"/>
      <c r="K90" s="10"/>
      <c r="L90" s="10"/>
      <c r="M90" s="10"/>
    </row>
    <row r="91" spans="1:13" s="11" customFormat="1" ht="63.75" x14ac:dyDescent="0.25">
      <c r="A91" s="16">
        <v>81</v>
      </c>
      <c r="B91" s="42" t="s">
        <v>135</v>
      </c>
      <c r="C91" s="18" t="s">
        <v>1</v>
      </c>
      <c r="D91" s="18">
        <v>400</v>
      </c>
      <c r="E91" s="19" t="s">
        <v>34</v>
      </c>
      <c r="F91" s="19" t="s">
        <v>81</v>
      </c>
      <c r="G91" s="19" t="s">
        <v>33</v>
      </c>
      <c r="H91" s="47">
        <v>4300</v>
      </c>
      <c r="I91" s="47">
        <f t="shared" si="3"/>
        <v>1720000</v>
      </c>
      <c r="J91" s="10"/>
      <c r="K91" s="10"/>
      <c r="L91" s="10"/>
      <c r="M91" s="10"/>
    </row>
    <row r="92" spans="1:13" s="11" customFormat="1" ht="63.75" x14ac:dyDescent="0.25">
      <c r="A92" s="16">
        <v>82</v>
      </c>
      <c r="B92" s="42" t="s">
        <v>136</v>
      </c>
      <c r="C92" s="18" t="s">
        <v>1</v>
      </c>
      <c r="D92" s="18">
        <v>300</v>
      </c>
      <c r="E92" s="19" t="s">
        <v>34</v>
      </c>
      <c r="F92" s="19" t="s">
        <v>81</v>
      </c>
      <c r="G92" s="19" t="s">
        <v>33</v>
      </c>
      <c r="H92" s="47">
        <v>4300</v>
      </c>
      <c r="I92" s="47">
        <f t="shared" si="3"/>
        <v>1290000</v>
      </c>
      <c r="J92" s="10"/>
      <c r="K92" s="10"/>
      <c r="L92" s="10"/>
      <c r="M92" s="10"/>
    </row>
    <row r="93" spans="1:13" s="11" customFormat="1" ht="63.75" x14ac:dyDescent="0.25">
      <c r="A93" s="16">
        <v>83</v>
      </c>
      <c r="B93" s="42" t="s">
        <v>137</v>
      </c>
      <c r="C93" s="18" t="s">
        <v>1</v>
      </c>
      <c r="D93" s="18">
        <v>100</v>
      </c>
      <c r="E93" s="19" t="s">
        <v>34</v>
      </c>
      <c r="F93" s="19" t="s">
        <v>81</v>
      </c>
      <c r="G93" s="19" t="s">
        <v>33</v>
      </c>
      <c r="H93" s="47">
        <v>4300</v>
      </c>
      <c r="I93" s="47">
        <f t="shared" si="3"/>
        <v>430000</v>
      </c>
      <c r="J93" s="10"/>
      <c r="K93" s="10"/>
      <c r="L93" s="10"/>
      <c r="M93" s="10"/>
    </row>
    <row r="94" spans="1:13" s="11" customFormat="1" ht="63.75" x14ac:dyDescent="0.25">
      <c r="A94" s="16">
        <v>84</v>
      </c>
      <c r="B94" s="42" t="s">
        <v>138</v>
      </c>
      <c r="C94" s="18" t="s">
        <v>1</v>
      </c>
      <c r="D94" s="18">
        <v>100</v>
      </c>
      <c r="E94" s="19" t="s">
        <v>34</v>
      </c>
      <c r="F94" s="19" t="s">
        <v>81</v>
      </c>
      <c r="G94" s="19" t="s">
        <v>33</v>
      </c>
      <c r="H94" s="47">
        <v>4300</v>
      </c>
      <c r="I94" s="47">
        <f t="shared" si="3"/>
        <v>430000</v>
      </c>
      <c r="J94" s="10"/>
      <c r="K94" s="10"/>
      <c r="L94" s="10"/>
      <c r="M94" s="10"/>
    </row>
    <row r="95" spans="1:13" s="11" customFormat="1" ht="63.75" x14ac:dyDescent="0.25">
      <c r="A95" s="16">
        <v>85</v>
      </c>
      <c r="B95" s="43" t="s">
        <v>139</v>
      </c>
      <c r="C95" s="18" t="s">
        <v>1</v>
      </c>
      <c r="D95" s="18">
        <v>84</v>
      </c>
      <c r="E95" s="19" t="s">
        <v>34</v>
      </c>
      <c r="F95" s="19" t="s">
        <v>81</v>
      </c>
      <c r="G95" s="19" t="s">
        <v>33</v>
      </c>
      <c r="H95" s="47">
        <v>18700</v>
      </c>
      <c r="I95" s="47">
        <f t="shared" si="3"/>
        <v>1570800</v>
      </c>
      <c r="J95" s="10"/>
      <c r="K95" s="10"/>
      <c r="L95" s="10"/>
      <c r="M95" s="10"/>
    </row>
    <row r="96" spans="1:13" s="11" customFormat="1" ht="63.75" x14ac:dyDescent="0.25">
      <c r="A96" s="16">
        <v>86</v>
      </c>
      <c r="B96" s="43" t="s">
        <v>140</v>
      </c>
      <c r="C96" s="18" t="s">
        <v>1</v>
      </c>
      <c r="D96" s="18">
        <v>41</v>
      </c>
      <c r="E96" s="19" t="s">
        <v>34</v>
      </c>
      <c r="F96" s="19" t="s">
        <v>81</v>
      </c>
      <c r="G96" s="19" t="s">
        <v>33</v>
      </c>
      <c r="H96" s="47">
        <v>18700</v>
      </c>
      <c r="I96" s="47">
        <f t="shared" si="3"/>
        <v>766700</v>
      </c>
      <c r="J96" s="10"/>
      <c r="K96" s="10"/>
      <c r="L96" s="10"/>
      <c r="M96" s="10"/>
    </row>
    <row r="97" spans="1:13" s="11" customFormat="1" ht="76.5" x14ac:dyDescent="0.25">
      <c r="A97" s="16">
        <v>87</v>
      </c>
      <c r="B97" s="43" t="s">
        <v>141</v>
      </c>
      <c r="C97" s="18" t="s">
        <v>1</v>
      </c>
      <c r="D97" s="18">
        <v>50</v>
      </c>
      <c r="E97" s="19" t="s">
        <v>34</v>
      </c>
      <c r="F97" s="19" t="s">
        <v>81</v>
      </c>
      <c r="G97" s="19" t="s">
        <v>33</v>
      </c>
      <c r="H97" s="47">
        <v>14000</v>
      </c>
      <c r="I97" s="47">
        <f t="shared" si="3"/>
        <v>700000</v>
      </c>
      <c r="J97" s="10"/>
      <c r="K97" s="10"/>
      <c r="L97" s="10"/>
      <c r="M97" s="10"/>
    </row>
    <row r="98" spans="1:13" s="11" customFormat="1" ht="76.5" x14ac:dyDescent="0.25">
      <c r="A98" s="16">
        <v>88</v>
      </c>
      <c r="B98" s="43" t="s">
        <v>142</v>
      </c>
      <c r="C98" s="18" t="s">
        <v>1</v>
      </c>
      <c r="D98" s="18">
        <v>84</v>
      </c>
      <c r="E98" s="19" t="s">
        <v>34</v>
      </c>
      <c r="F98" s="19" t="s">
        <v>81</v>
      </c>
      <c r="G98" s="19" t="s">
        <v>33</v>
      </c>
      <c r="H98" s="47">
        <v>14000</v>
      </c>
      <c r="I98" s="47">
        <f t="shared" si="3"/>
        <v>1176000</v>
      </c>
      <c r="J98" s="10"/>
      <c r="K98" s="10"/>
      <c r="L98" s="10"/>
      <c r="M98" s="10"/>
    </row>
    <row r="99" spans="1:13" s="11" customFormat="1" ht="63.75" x14ac:dyDescent="0.25">
      <c r="A99" s="16">
        <v>89</v>
      </c>
      <c r="B99" s="39" t="s">
        <v>143</v>
      </c>
      <c r="C99" s="18" t="s">
        <v>1</v>
      </c>
      <c r="D99" s="32">
        <f>15*6</f>
        <v>90</v>
      </c>
      <c r="E99" s="19" t="s">
        <v>34</v>
      </c>
      <c r="F99" s="19" t="s">
        <v>81</v>
      </c>
      <c r="G99" s="19" t="s">
        <v>33</v>
      </c>
      <c r="H99" s="47">
        <v>8200</v>
      </c>
      <c r="I99" s="47">
        <f t="shared" si="3"/>
        <v>738000</v>
      </c>
      <c r="J99" s="10"/>
      <c r="K99" s="10"/>
      <c r="L99" s="10"/>
      <c r="M99" s="10"/>
    </row>
    <row r="100" spans="1:13" s="11" customFormat="1" ht="63.75" x14ac:dyDescent="0.25">
      <c r="A100" s="16">
        <v>90</v>
      </c>
      <c r="B100" s="39" t="s">
        <v>144</v>
      </c>
      <c r="C100" s="18" t="s">
        <v>1</v>
      </c>
      <c r="D100" s="32">
        <f>15*6</f>
        <v>90</v>
      </c>
      <c r="E100" s="19" t="s">
        <v>34</v>
      </c>
      <c r="F100" s="19" t="s">
        <v>81</v>
      </c>
      <c r="G100" s="19" t="s">
        <v>33</v>
      </c>
      <c r="H100" s="47">
        <v>15850</v>
      </c>
      <c r="I100" s="47">
        <f t="shared" si="3"/>
        <v>1426500</v>
      </c>
      <c r="J100" s="10"/>
      <c r="K100" s="10"/>
      <c r="L100" s="10"/>
      <c r="M100" s="10"/>
    </row>
    <row r="101" spans="1:13" s="11" customFormat="1" ht="76.5" x14ac:dyDescent="0.25">
      <c r="A101" s="16">
        <v>91</v>
      </c>
      <c r="B101" s="17" t="s">
        <v>145</v>
      </c>
      <c r="C101" s="18" t="s">
        <v>74</v>
      </c>
      <c r="D101" s="32">
        <f>22*6-22</f>
        <v>110</v>
      </c>
      <c r="E101" s="19" t="s">
        <v>34</v>
      </c>
      <c r="F101" s="19" t="s">
        <v>81</v>
      </c>
      <c r="G101" s="19" t="s">
        <v>33</v>
      </c>
      <c r="H101" s="47">
        <v>79000</v>
      </c>
      <c r="I101" s="47">
        <f t="shared" si="3"/>
        <v>8690000</v>
      </c>
      <c r="J101" s="10"/>
      <c r="K101" s="10"/>
      <c r="L101" s="10"/>
      <c r="M101" s="10"/>
    </row>
    <row r="102" spans="1:13" s="11" customFormat="1" ht="63.75" x14ac:dyDescent="0.25">
      <c r="A102" s="16">
        <v>92</v>
      </c>
      <c r="B102" s="39" t="s">
        <v>25</v>
      </c>
      <c r="C102" s="18" t="s">
        <v>1</v>
      </c>
      <c r="D102" s="34">
        <v>1</v>
      </c>
      <c r="E102" s="19" t="s">
        <v>34</v>
      </c>
      <c r="F102" s="19" t="s">
        <v>81</v>
      </c>
      <c r="G102" s="19" t="s">
        <v>33</v>
      </c>
      <c r="H102" s="47">
        <v>812000</v>
      </c>
      <c r="I102" s="47">
        <f t="shared" si="3"/>
        <v>812000</v>
      </c>
      <c r="J102" s="10"/>
      <c r="K102" s="10"/>
      <c r="L102" s="10"/>
      <c r="M102" s="10"/>
    </row>
    <row r="103" spans="1:13" s="11" customFormat="1" ht="63.75" x14ac:dyDescent="0.25">
      <c r="A103" s="16">
        <v>93</v>
      </c>
      <c r="B103" s="39" t="s">
        <v>26</v>
      </c>
      <c r="C103" s="18" t="s">
        <v>1</v>
      </c>
      <c r="D103" s="34">
        <v>1</v>
      </c>
      <c r="E103" s="19" t="s">
        <v>34</v>
      </c>
      <c r="F103" s="19" t="s">
        <v>81</v>
      </c>
      <c r="G103" s="19" t="s">
        <v>33</v>
      </c>
      <c r="H103" s="47">
        <v>370000</v>
      </c>
      <c r="I103" s="47">
        <f t="shared" si="3"/>
        <v>370000</v>
      </c>
      <c r="J103" s="10"/>
      <c r="K103" s="10"/>
      <c r="L103" s="10"/>
      <c r="M103" s="10"/>
    </row>
    <row r="104" spans="1:13" s="11" customFormat="1" ht="63.75" x14ac:dyDescent="0.25">
      <c r="A104" s="16">
        <v>94</v>
      </c>
      <c r="B104" s="39" t="s">
        <v>47</v>
      </c>
      <c r="C104" s="18" t="s">
        <v>1</v>
      </c>
      <c r="D104" s="34">
        <v>1</v>
      </c>
      <c r="E104" s="19" t="s">
        <v>34</v>
      </c>
      <c r="F104" s="19" t="s">
        <v>81</v>
      </c>
      <c r="G104" s="19" t="s">
        <v>33</v>
      </c>
      <c r="H104" s="47">
        <v>370000</v>
      </c>
      <c r="I104" s="47">
        <f t="shared" si="3"/>
        <v>370000</v>
      </c>
      <c r="J104" s="10"/>
      <c r="K104" s="10"/>
      <c r="L104" s="10"/>
      <c r="M104" s="10"/>
    </row>
    <row r="105" spans="1:13" s="11" customFormat="1" ht="63.75" x14ac:dyDescent="0.25">
      <c r="A105" s="16">
        <v>95</v>
      </c>
      <c r="B105" s="39" t="s">
        <v>27</v>
      </c>
      <c r="C105" s="18" t="s">
        <v>1</v>
      </c>
      <c r="D105" s="34">
        <v>1</v>
      </c>
      <c r="E105" s="19" t="s">
        <v>34</v>
      </c>
      <c r="F105" s="19" t="s">
        <v>81</v>
      </c>
      <c r="G105" s="19" t="s">
        <v>33</v>
      </c>
      <c r="H105" s="47">
        <v>1200000</v>
      </c>
      <c r="I105" s="47">
        <f t="shared" si="3"/>
        <v>1200000</v>
      </c>
      <c r="J105" s="10"/>
      <c r="K105" s="10"/>
      <c r="L105" s="10"/>
      <c r="M105" s="10"/>
    </row>
    <row r="106" spans="1:13" s="11" customFormat="1" ht="76.5" x14ac:dyDescent="0.25">
      <c r="A106" s="16">
        <v>96</v>
      </c>
      <c r="B106" s="39" t="s">
        <v>4</v>
      </c>
      <c r="C106" s="18" t="s">
        <v>1</v>
      </c>
      <c r="D106" s="34">
        <v>240</v>
      </c>
      <c r="E106" s="19" t="s">
        <v>34</v>
      </c>
      <c r="F106" s="19" t="s">
        <v>81</v>
      </c>
      <c r="G106" s="19" t="s">
        <v>33</v>
      </c>
      <c r="H106" s="47">
        <v>2337</v>
      </c>
      <c r="I106" s="47">
        <f t="shared" ref="I106:I145" si="4">D106*H106</f>
        <v>560880</v>
      </c>
      <c r="J106" s="10"/>
      <c r="K106" s="10"/>
      <c r="L106" s="10"/>
      <c r="M106" s="10"/>
    </row>
    <row r="107" spans="1:13" s="11" customFormat="1" ht="76.5" x14ac:dyDescent="0.25">
      <c r="A107" s="16">
        <v>97</v>
      </c>
      <c r="B107" s="39" t="s">
        <v>48</v>
      </c>
      <c r="C107" s="18" t="s">
        <v>1</v>
      </c>
      <c r="D107" s="34">
        <v>120</v>
      </c>
      <c r="E107" s="19" t="s">
        <v>34</v>
      </c>
      <c r="F107" s="19" t="s">
        <v>81</v>
      </c>
      <c r="G107" s="19" t="s">
        <v>33</v>
      </c>
      <c r="H107" s="47">
        <v>1800</v>
      </c>
      <c r="I107" s="47">
        <f t="shared" si="4"/>
        <v>216000</v>
      </c>
      <c r="J107" s="10"/>
      <c r="K107" s="10"/>
      <c r="L107" s="10"/>
      <c r="M107" s="10"/>
    </row>
    <row r="108" spans="1:13" s="11" customFormat="1" ht="76.5" x14ac:dyDescent="0.25">
      <c r="A108" s="16">
        <v>98</v>
      </c>
      <c r="B108" s="39" t="s">
        <v>49</v>
      </c>
      <c r="C108" s="18" t="s">
        <v>1</v>
      </c>
      <c r="D108" s="34">
        <v>4000</v>
      </c>
      <c r="E108" s="19" t="s">
        <v>34</v>
      </c>
      <c r="F108" s="19" t="s">
        <v>81</v>
      </c>
      <c r="G108" s="19" t="s">
        <v>33</v>
      </c>
      <c r="H108" s="47">
        <v>1945</v>
      </c>
      <c r="I108" s="47">
        <f t="shared" si="4"/>
        <v>7780000</v>
      </c>
      <c r="J108" s="10"/>
      <c r="K108" s="10"/>
      <c r="L108" s="10"/>
      <c r="M108" s="10"/>
    </row>
    <row r="109" spans="1:13" s="11" customFormat="1" ht="76.5" x14ac:dyDescent="0.25">
      <c r="A109" s="16">
        <v>99</v>
      </c>
      <c r="B109" s="39" t="s">
        <v>5</v>
      </c>
      <c r="C109" s="18" t="s">
        <v>1</v>
      </c>
      <c r="D109" s="34">
        <v>4500</v>
      </c>
      <c r="E109" s="19" t="s">
        <v>34</v>
      </c>
      <c r="F109" s="19" t="s">
        <v>81</v>
      </c>
      <c r="G109" s="19" t="s">
        <v>33</v>
      </c>
      <c r="H109" s="47">
        <v>1945</v>
      </c>
      <c r="I109" s="47">
        <f t="shared" si="4"/>
        <v>8752500</v>
      </c>
      <c r="J109" s="10"/>
      <c r="K109" s="10"/>
      <c r="L109" s="10"/>
      <c r="M109" s="10"/>
    </row>
    <row r="110" spans="1:13" s="11" customFormat="1" ht="76.5" x14ac:dyDescent="0.25">
      <c r="A110" s="16">
        <v>100</v>
      </c>
      <c r="B110" s="39" t="s">
        <v>50</v>
      </c>
      <c r="C110" s="18" t="s">
        <v>1</v>
      </c>
      <c r="D110" s="35">
        <v>160</v>
      </c>
      <c r="E110" s="19" t="s">
        <v>34</v>
      </c>
      <c r="F110" s="19" t="s">
        <v>81</v>
      </c>
      <c r="G110" s="19" t="s">
        <v>33</v>
      </c>
      <c r="H110" s="47">
        <v>1800</v>
      </c>
      <c r="I110" s="47">
        <f t="shared" si="4"/>
        <v>288000</v>
      </c>
      <c r="J110" s="10"/>
      <c r="K110" s="10"/>
      <c r="L110" s="10"/>
      <c r="M110" s="10"/>
    </row>
    <row r="111" spans="1:13" s="11" customFormat="1" ht="76.5" x14ac:dyDescent="0.25">
      <c r="A111" s="16">
        <v>101</v>
      </c>
      <c r="B111" s="39" t="s">
        <v>51</v>
      </c>
      <c r="C111" s="18" t="s">
        <v>1</v>
      </c>
      <c r="D111" s="35">
        <v>60</v>
      </c>
      <c r="E111" s="19" t="s">
        <v>34</v>
      </c>
      <c r="F111" s="19" t="s">
        <v>81</v>
      </c>
      <c r="G111" s="19" t="s">
        <v>33</v>
      </c>
      <c r="H111" s="47">
        <v>2039</v>
      </c>
      <c r="I111" s="47">
        <f t="shared" si="4"/>
        <v>122340</v>
      </c>
      <c r="J111" s="10"/>
      <c r="K111" s="10"/>
      <c r="L111" s="10"/>
      <c r="M111" s="10"/>
    </row>
    <row r="112" spans="1:13" s="11" customFormat="1" ht="76.5" x14ac:dyDescent="0.25">
      <c r="A112" s="16">
        <v>102</v>
      </c>
      <c r="B112" s="39" t="s">
        <v>6</v>
      </c>
      <c r="C112" s="18" t="s">
        <v>1</v>
      </c>
      <c r="D112" s="34">
        <v>12</v>
      </c>
      <c r="E112" s="19" t="s">
        <v>34</v>
      </c>
      <c r="F112" s="19" t="s">
        <v>81</v>
      </c>
      <c r="G112" s="19" t="s">
        <v>33</v>
      </c>
      <c r="H112" s="47">
        <v>2200</v>
      </c>
      <c r="I112" s="47">
        <f t="shared" si="4"/>
        <v>26400</v>
      </c>
      <c r="J112" s="10"/>
      <c r="K112" s="10"/>
      <c r="L112" s="10"/>
      <c r="M112" s="10"/>
    </row>
    <row r="113" spans="1:13" s="11" customFormat="1" ht="76.5" x14ac:dyDescent="0.25">
      <c r="A113" s="16">
        <v>103</v>
      </c>
      <c r="B113" s="39" t="s">
        <v>7</v>
      </c>
      <c r="C113" s="18" t="s">
        <v>1</v>
      </c>
      <c r="D113" s="33">
        <v>60</v>
      </c>
      <c r="E113" s="19" t="s">
        <v>34</v>
      </c>
      <c r="F113" s="19" t="s">
        <v>81</v>
      </c>
      <c r="G113" s="19" t="s">
        <v>33</v>
      </c>
      <c r="H113" s="47">
        <v>4400</v>
      </c>
      <c r="I113" s="47">
        <f t="shared" si="4"/>
        <v>264000</v>
      </c>
      <c r="J113" s="10"/>
      <c r="K113" s="10"/>
      <c r="L113" s="10"/>
      <c r="M113" s="10"/>
    </row>
    <row r="114" spans="1:13" s="11" customFormat="1" ht="76.5" x14ac:dyDescent="0.25">
      <c r="A114" s="16">
        <v>104</v>
      </c>
      <c r="B114" s="39" t="s">
        <v>52</v>
      </c>
      <c r="C114" s="18" t="s">
        <v>1</v>
      </c>
      <c r="D114" s="36">
        <v>12</v>
      </c>
      <c r="E114" s="19" t="s">
        <v>34</v>
      </c>
      <c r="F114" s="19" t="s">
        <v>81</v>
      </c>
      <c r="G114" s="19" t="s">
        <v>33</v>
      </c>
      <c r="H114" s="49">
        <v>2400</v>
      </c>
      <c r="I114" s="47">
        <f t="shared" si="4"/>
        <v>28800</v>
      </c>
      <c r="J114" s="10"/>
      <c r="K114" s="10"/>
      <c r="L114" s="10"/>
      <c r="M114" s="10"/>
    </row>
    <row r="115" spans="1:13" s="11" customFormat="1" ht="76.5" x14ac:dyDescent="0.25">
      <c r="A115" s="16">
        <v>105</v>
      </c>
      <c r="B115" s="39" t="s">
        <v>53</v>
      </c>
      <c r="C115" s="18" t="s">
        <v>1</v>
      </c>
      <c r="D115" s="32">
        <v>80</v>
      </c>
      <c r="E115" s="19" t="s">
        <v>34</v>
      </c>
      <c r="F115" s="19" t="s">
        <v>81</v>
      </c>
      <c r="G115" s="19" t="s">
        <v>33</v>
      </c>
      <c r="H115" s="47">
        <v>2000</v>
      </c>
      <c r="I115" s="47">
        <f t="shared" si="4"/>
        <v>160000</v>
      </c>
      <c r="J115" s="10"/>
      <c r="K115" s="10"/>
      <c r="L115" s="10"/>
      <c r="M115" s="10"/>
    </row>
    <row r="116" spans="1:13" s="11" customFormat="1" ht="76.5" x14ac:dyDescent="0.25">
      <c r="A116" s="16">
        <v>106</v>
      </c>
      <c r="B116" s="39" t="s">
        <v>54</v>
      </c>
      <c r="C116" s="18" t="s">
        <v>1</v>
      </c>
      <c r="D116" s="32">
        <v>60</v>
      </c>
      <c r="E116" s="19" t="s">
        <v>34</v>
      </c>
      <c r="F116" s="19" t="s">
        <v>81</v>
      </c>
      <c r="G116" s="19" t="s">
        <v>33</v>
      </c>
      <c r="H116" s="47">
        <v>1200</v>
      </c>
      <c r="I116" s="47">
        <f t="shared" si="4"/>
        <v>72000</v>
      </c>
      <c r="J116" s="10"/>
      <c r="K116" s="10"/>
      <c r="L116" s="10"/>
      <c r="M116" s="10"/>
    </row>
    <row r="117" spans="1:13" s="11" customFormat="1" ht="76.5" x14ac:dyDescent="0.25">
      <c r="A117" s="16">
        <v>107</v>
      </c>
      <c r="B117" s="39" t="s">
        <v>8</v>
      </c>
      <c r="C117" s="18" t="s">
        <v>1</v>
      </c>
      <c r="D117" s="32">
        <v>100</v>
      </c>
      <c r="E117" s="19" t="s">
        <v>34</v>
      </c>
      <c r="F117" s="19" t="s">
        <v>81</v>
      </c>
      <c r="G117" s="19" t="s">
        <v>33</v>
      </c>
      <c r="H117" s="47">
        <v>3000</v>
      </c>
      <c r="I117" s="47">
        <f t="shared" si="4"/>
        <v>300000</v>
      </c>
      <c r="J117" s="10"/>
      <c r="K117" s="10"/>
      <c r="L117" s="10"/>
      <c r="M117" s="10"/>
    </row>
    <row r="118" spans="1:13" s="11" customFormat="1" ht="76.5" x14ac:dyDescent="0.25">
      <c r="A118" s="16">
        <v>108</v>
      </c>
      <c r="B118" s="39" t="s">
        <v>9</v>
      </c>
      <c r="C118" s="18" t="s">
        <v>1</v>
      </c>
      <c r="D118" s="34">
        <v>240</v>
      </c>
      <c r="E118" s="19" t="s">
        <v>34</v>
      </c>
      <c r="F118" s="19" t="s">
        <v>81</v>
      </c>
      <c r="G118" s="19" t="s">
        <v>33</v>
      </c>
      <c r="H118" s="47">
        <v>4800</v>
      </c>
      <c r="I118" s="47">
        <f t="shared" si="4"/>
        <v>1152000</v>
      </c>
      <c r="J118" s="10"/>
      <c r="K118" s="10"/>
      <c r="L118" s="10"/>
      <c r="M118" s="10"/>
    </row>
    <row r="119" spans="1:13" s="11" customFormat="1" ht="76.5" x14ac:dyDescent="0.25">
      <c r="A119" s="16">
        <v>109</v>
      </c>
      <c r="B119" s="39" t="s">
        <v>55</v>
      </c>
      <c r="C119" s="18" t="s">
        <v>1</v>
      </c>
      <c r="D119" s="34">
        <v>240</v>
      </c>
      <c r="E119" s="19" t="s">
        <v>34</v>
      </c>
      <c r="F119" s="19" t="s">
        <v>81</v>
      </c>
      <c r="G119" s="19" t="s">
        <v>33</v>
      </c>
      <c r="H119" s="47">
        <v>2400</v>
      </c>
      <c r="I119" s="47">
        <f t="shared" si="4"/>
        <v>576000</v>
      </c>
      <c r="J119" s="10"/>
      <c r="K119" s="10"/>
      <c r="L119" s="10"/>
      <c r="M119" s="10"/>
    </row>
    <row r="120" spans="1:13" s="11" customFormat="1" ht="76.5" x14ac:dyDescent="0.25">
      <c r="A120" s="16">
        <v>110</v>
      </c>
      <c r="B120" s="39" t="s">
        <v>10</v>
      </c>
      <c r="C120" s="18" t="s">
        <v>1</v>
      </c>
      <c r="D120" s="34">
        <v>20</v>
      </c>
      <c r="E120" s="19" t="s">
        <v>34</v>
      </c>
      <c r="F120" s="19" t="s">
        <v>81</v>
      </c>
      <c r="G120" s="19" t="s">
        <v>33</v>
      </c>
      <c r="H120" s="47">
        <v>4800</v>
      </c>
      <c r="I120" s="47">
        <f t="shared" si="4"/>
        <v>96000</v>
      </c>
      <c r="J120" s="10"/>
      <c r="K120" s="10"/>
      <c r="L120" s="10"/>
      <c r="M120" s="10"/>
    </row>
    <row r="121" spans="1:13" s="11" customFormat="1" ht="76.5" x14ac:dyDescent="0.25">
      <c r="A121" s="16">
        <v>111</v>
      </c>
      <c r="B121" s="39" t="s">
        <v>11</v>
      </c>
      <c r="C121" s="18" t="s">
        <v>1</v>
      </c>
      <c r="D121" s="34">
        <v>60</v>
      </c>
      <c r="E121" s="19" t="s">
        <v>34</v>
      </c>
      <c r="F121" s="19" t="s">
        <v>81</v>
      </c>
      <c r="G121" s="19" t="s">
        <v>33</v>
      </c>
      <c r="H121" s="47">
        <v>1700</v>
      </c>
      <c r="I121" s="47">
        <f t="shared" si="4"/>
        <v>102000</v>
      </c>
      <c r="J121" s="10"/>
      <c r="K121" s="10"/>
      <c r="L121" s="10"/>
      <c r="M121" s="10"/>
    </row>
    <row r="122" spans="1:13" s="11" customFormat="1" ht="89.25" x14ac:dyDescent="0.25">
      <c r="A122" s="16">
        <v>112</v>
      </c>
      <c r="B122" s="39" t="s">
        <v>12</v>
      </c>
      <c r="C122" s="18" t="s">
        <v>1</v>
      </c>
      <c r="D122" s="34">
        <v>120</v>
      </c>
      <c r="E122" s="19" t="s">
        <v>34</v>
      </c>
      <c r="F122" s="19" t="s">
        <v>81</v>
      </c>
      <c r="G122" s="19" t="s">
        <v>33</v>
      </c>
      <c r="H122" s="47">
        <v>2400</v>
      </c>
      <c r="I122" s="47">
        <f t="shared" si="4"/>
        <v>288000</v>
      </c>
      <c r="J122" s="10"/>
      <c r="K122" s="10"/>
      <c r="L122" s="10"/>
      <c r="M122" s="10"/>
    </row>
    <row r="123" spans="1:13" s="11" customFormat="1" ht="89.25" x14ac:dyDescent="0.25">
      <c r="A123" s="16">
        <v>113</v>
      </c>
      <c r="B123" s="39" t="s">
        <v>13</v>
      </c>
      <c r="C123" s="18" t="s">
        <v>1</v>
      </c>
      <c r="D123" s="34">
        <v>60</v>
      </c>
      <c r="E123" s="19" t="s">
        <v>34</v>
      </c>
      <c r="F123" s="19" t="s">
        <v>81</v>
      </c>
      <c r="G123" s="19" t="s">
        <v>33</v>
      </c>
      <c r="H123" s="47">
        <v>2250</v>
      </c>
      <c r="I123" s="47">
        <f t="shared" si="4"/>
        <v>135000</v>
      </c>
      <c r="J123" s="10"/>
      <c r="K123" s="10"/>
      <c r="L123" s="10"/>
      <c r="M123" s="10"/>
    </row>
    <row r="124" spans="1:13" s="11" customFormat="1" ht="89.25" x14ac:dyDescent="0.25">
      <c r="A124" s="16">
        <v>114</v>
      </c>
      <c r="B124" s="39" t="s">
        <v>56</v>
      </c>
      <c r="C124" s="18" t="s">
        <v>1</v>
      </c>
      <c r="D124" s="34">
        <v>120</v>
      </c>
      <c r="E124" s="19" t="s">
        <v>34</v>
      </c>
      <c r="F124" s="19" t="s">
        <v>81</v>
      </c>
      <c r="G124" s="19" t="s">
        <v>33</v>
      </c>
      <c r="H124" s="47">
        <v>2400</v>
      </c>
      <c r="I124" s="47">
        <f t="shared" si="4"/>
        <v>288000</v>
      </c>
      <c r="J124" s="10"/>
      <c r="K124" s="10"/>
      <c r="L124" s="10"/>
      <c r="M124" s="10"/>
    </row>
    <row r="125" spans="1:13" s="11" customFormat="1" ht="63.75" x14ac:dyDescent="0.25">
      <c r="A125" s="16">
        <v>115</v>
      </c>
      <c r="B125" s="39" t="s">
        <v>14</v>
      </c>
      <c r="C125" s="18" t="s">
        <v>1</v>
      </c>
      <c r="D125" s="32">
        <v>120</v>
      </c>
      <c r="E125" s="19" t="s">
        <v>34</v>
      </c>
      <c r="F125" s="19" t="s">
        <v>81</v>
      </c>
      <c r="G125" s="19" t="s">
        <v>33</v>
      </c>
      <c r="H125" s="47">
        <v>2750</v>
      </c>
      <c r="I125" s="47">
        <f t="shared" si="4"/>
        <v>330000</v>
      </c>
      <c r="J125" s="10"/>
      <c r="K125" s="10"/>
      <c r="L125" s="10"/>
      <c r="M125" s="10"/>
    </row>
    <row r="126" spans="1:13" s="11" customFormat="1" ht="63.75" x14ac:dyDescent="0.25">
      <c r="A126" s="16">
        <v>116</v>
      </c>
      <c r="B126" s="39" t="s">
        <v>15</v>
      </c>
      <c r="C126" s="18" t="s">
        <v>1</v>
      </c>
      <c r="D126" s="32">
        <v>120</v>
      </c>
      <c r="E126" s="19" t="s">
        <v>34</v>
      </c>
      <c r="F126" s="19" t="s">
        <v>81</v>
      </c>
      <c r="G126" s="19" t="s">
        <v>33</v>
      </c>
      <c r="H126" s="47">
        <v>2750</v>
      </c>
      <c r="I126" s="47">
        <f t="shared" si="4"/>
        <v>330000</v>
      </c>
      <c r="J126" s="10"/>
      <c r="K126" s="10"/>
      <c r="L126" s="10"/>
      <c r="M126" s="10"/>
    </row>
    <row r="127" spans="1:13" s="11" customFormat="1" ht="63.75" x14ac:dyDescent="0.25">
      <c r="A127" s="16">
        <v>117</v>
      </c>
      <c r="B127" s="39" t="s">
        <v>16</v>
      </c>
      <c r="C127" s="18" t="s">
        <v>1</v>
      </c>
      <c r="D127" s="32">
        <v>120</v>
      </c>
      <c r="E127" s="19" t="s">
        <v>34</v>
      </c>
      <c r="F127" s="19" t="s">
        <v>81</v>
      </c>
      <c r="G127" s="19" t="s">
        <v>33</v>
      </c>
      <c r="H127" s="47">
        <v>2750</v>
      </c>
      <c r="I127" s="47">
        <f t="shared" si="4"/>
        <v>330000</v>
      </c>
      <c r="J127" s="10"/>
      <c r="K127" s="10"/>
      <c r="L127" s="10"/>
      <c r="M127" s="10"/>
    </row>
    <row r="128" spans="1:13" s="11" customFormat="1" ht="63.75" x14ac:dyDescent="0.25">
      <c r="A128" s="16">
        <v>118</v>
      </c>
      <c r="B128" s="39" t="s">
        <v>17</v>
      </c>
      <c r="C128" s="18" t="s">
        <v>1</v>
      </c>
      <c r="D128" s="32">
        <v>120</v>
      </c>
      <c r="E128" s="19" t="s">
        <v>34</v>
      </c>
      <c r="F128" s="19" t="s">
        <v>81</v>
      </c>
      <c r="G128" s="19" t="s">
        <v>33</v>
      </c>
      <c r="H128" s="47">
        <v>4800</v>
      </c>
      <c r="I128" s="47">
        <f t="shared" si="4"/>
        <v>576000</v>
      </c>
      <c r="J128" s="10"/>
      <c r="K128" s="10"/>
      <c r="L128" s="10"/>
      <c r="M128" s="10"/>
    </row>
    <row r="129" spans="1:13" s="11" customFormat="1" ht="63.75" x14ac:dyDescent="0.25">
      <c r="A129" s="16">
        <v>119</v>
      </c>
      <c r="B129" s="39" t="s">
        <v>57</v>
      </c>
      <c r="C129" s="18" t="s">
        <v>1</v>
      </c>
      <c r="D129" s="32">
        <v>120</v>
      </c>
      <c r="E129" s="19" t="s">
        <v>34</v>
      </c>
      <c r="F129" s="19" t="s">
        <v>81</v>
      </c>
      <c r="G129" s="19" t="s">
        <v>33</v>
      </c>
      <c r="H129" s="47">
        <v>1160</v>
      </c>
      <c r="I129" s="47">
        <f t="shared" si="4"/>
        <v>139200</v>
      </c>
      <c r="J129" s="10"/>
      <c r="K129" s="10"/>
      <c r="L129" s="10"/>
      <c r="M129" s="10"/>
    </row>
    <row r="130" spans="1:13" s="11" customFormat="1" ht="76.5" x14ac:dyDescent="0.25">
      <c r="A130" s="16">
        <v>120</v>
      </c>
      <c r="B130" s="39" t="s">
        <v>58</v>
      </c>
      <c r="C130" s="18" t="s">
        <v>1</v>
      </c>
      <c r="D130" s="32">
        <v>120</v>
      </c>
      <c r="E130" s="19" t="s">
        <v>34</v>
      </c>
      <c r="F130" s="19" t="s">
        <v>81</v>
      </c>
      <c r="G130" s="19" t="s">
        <v>33</v>
      </c>
      <c r="H130" s="47">
        <v>3100</v>
      </c>
      <c r="I130" s="47">
        <f t="shared" si="4"/>
        <v>372000</v>
      </c>
      <c r="J130" s="10"/>
      <c r="K130" s="10"/>
      <c r="L130" s="10"/>
      <c r="M130" s="10"/>
    </row>
    <row r="131" spans="1:13" s="11" customFormat="1" ht="63.75" x14ac:dyDescent="0.25">
      <c r="A131" s="16">
        <v>121</v>
      </c>
      <c r="B131" s="39" t="s">
        <v>73</v>
      </c>
      <c r="C131" s="18" t="s">
        <v>1</v>
      </c>
      <c r="D131" s="32">
        <v>400</v>
      </c>
      <c r="E131" s="19" t="s">
        <v>34</v>
      </c>
      <c r="F131" s="19" t="s">
        <v>81</v>
      </c>
      <c r="G131" s="19" t="s">
        <v>33</v>
      </c>
      <c r="H131" s="47">
        <v>800</v>
      </c>
      <c r="I131" s="47">
        <f t="shared" si="4"/>
        <v>320000</v>
      </c>
      <c r="J131" s="10"/>
      <c r="K131" s="10"/>
      <c r="L131" s="10"/>
      <c r="M131" s="10"/>
    </row>
    <row r="132" spans="1:13" s="11" customFormat="1" ht="63.75" x14ac:dyDescent="0.25">
      <c r="A132" s="16">
        <v>122</v>
      </c>
      <c r="B132" s="39" t="s">
        <v>73</v>
      </c>
      <c r="C132" s="18" t="s">
        <v>1</v>
      </c>
      <c r="D132" s="32">
        <v>200</v>
      </c>
      <c r="E132" s="19" t="s">
        <v>34</v>
      </c>
      <c r="F132" s="19" t="s">
        <v>81</v>
      </c>
      <c r="G132" s="19" t="s">
        <v>33</v>
      </c>
      <c r="H132" s="47">
        <v>800</v>
      </c>
      <c r="I132" s="47">
        <f t="shared" si="4"/>
        <v>160000</v>
      </c>
      <c r="J132" s="10"/>
      <c r="K132" s="10"/>
      <c r="L132" s="10"/>
      <c r="M132" s="10"/>
    </row>
    <row r="133" spans="1:13" s="11" customFormat="1" ht="89.25" x14ac:dyDescent="0.25">
      <c r="A133" s="16">
        <v>123</v>
      </c>
      <c r="B133" s="39" t="s">
        <v>18</v>
      </c>
      <c r="C133" s="18" t="s">
        <v>1</v>
      </c>
      <c r="D133" s="32">
        <v>120</v>
      </c>
      <c r="E133" s="19" t="s">
        <v>34</v>
      </c>
      <c r="F133" s="19" t="s">
        <v>81</v>
      </c>
      <c r="G133" s="19" t="s">
        <v>33</v>
      </c>
      <c r="H133" s="47">
        <v>2150</v>
      </c>
      <c r="I133" s="47">
        <f t="shared" si="4"/>
        <v>258000</v>
      </c>
      <c r="J133" s="10"/>
      <c r="K133" s="10"/>
      <c r="L133" s="10"/>
      <c r="M133" s="10"/>
    </row>
    <row r="134" spans="1:13" s="11" customFormat="1" ht="89.25" x14ac:dyDescent="0.25">
      <c r="A134" s="16">
        <v>124</v>
      </c>
      <c r="B134" s="39" t="s">
        <v>19</v>
      </c>
      <c r="C134" s="18" t="s">
        <v>1</v>
      </c>
      <c r="D134" s="32">
        <v>50</v>
      </c>
      <c r="E134" s="19" t="s">
        <v>34</v>
      </c>
      <c r="F134" s="19" t="s">
        <v>81</v>
      </c>
      <c r="G134" s="19" t="s">
        <v>33</v>
      </c>
      <c r="H134" s="47">
        <v>2150</v>
      </c>
      <c r="I134" s="47">
        <f t="shared" si="4"/>
        <v>107500</v>
      </c>
      <c r="J134" s="10"/>
      <c r="K134" s="10"/>
      <c r="L134" s="10"/>
      <c r="M134" s="10"/>
    </row>
    <row r="135" spans="1:13" s="11" customFormat="1" ht="89.25" x14ac:dyDescent="0.25">
      <c r="A135" s="16">
        <v>125</v>
      </c>
      <c r="B135" s="39" t="s">
        <v>59</v>
      </c>
      <c r="C135" s="18" t="s">
        <v>1</v>
      </c>
      <c r="D135" s="32">
        <v>60</v>
      </c>
      <c r="E135" s="19" t="s">
        <v>34</v>
      </c>
      <c r="F135" s="19" t="s">
        <v>81</v>
      </c>
      <c r="G135" s="19" t="s">
        <v>33</v>
      </c>
      <c r="H135" s="47">
        <v>2050</v>
      </c>
      <c r="I135" s="47">
        <f t="shared" si="4"/>
        <v>123000</v>
      </c>
      <c r="J135" s="10"/>
      <c r="K135" s="10"/>
      <c r="L135" s="10"/>
      <c r="M135" s="10"/>
    </row>
    <row r="136" spans="1:13" s="11" customFormat="1" ht="127.5" x14ac:dyDescent="0.25">
      <c r="A136" s="16">
        <v>126</v>
      </c>
      <c r="B136" s="39" t="s">
        <v>20</v>
      </c>
      <c r="C136" s="18" t="s">
        <v>1</v>
      </c>
      <c r="D136" s="32">
        <v>12</v>
      </c>
      <c r="E136" s="19" t="s">
        <v>34</v>
      </c>
      <c r="F136" s="19" t="s">
        <v>81</v>
      </c>
      <c r="G136" s="19" t="s">
        <v>33</v>
      </c>
      <c r="H136" s="47">
        <v>8080</v>
      </c>
      <c r="I136" s="47">
        <f t="shared" si="4"/>
        <v>96960</v>
      </c>
      <c r="J136" s="10"/>
      <c r="K136" s="10"/>
      <c r="L136" s="10"/>
      <c r="M136" s="10"/>
    </row>
    <row r="137" spans="1:13" s="11" customFormat="1" ht="127.5" x14ac:dyDescent="0.25">
      <c r="A137" s="16">
        <v>127</v>
      </c>
      <c r="B137" s="17" t="s">
        <v>60</v>
      </c>
      <c r="C137" s="18" t="s">
        <v>1</v>
      </c>
      <c r="D137" s="32">
        <v>120</v>
      </c>
      <c r="E137" s="19" t="s">
        <v>34</v>
      </c>
      <c r="F137" s="19" t="s">
        <v>81</v>
      </c>
      <c r="G137" s="19" t="s">
        <v>33</v>
      </c>
      <c r="H137" s="47">
        <v>9800</v>
      </c>
      <c r="I137" s="47">
        <f t="shared" si="4"/>
        <v>1176000</v>
      </c>
      <c r="J137" s="10"/>
      <c r="K137" s="10"/>
      <c r="L137" s="10"/>
      <c r="M137" s="10"/>
    </row>
    <row r="138" spans="1:13" s="11" customFormat="1" ht="63.75" x14ac:dyDescent="0.25">
      <c r="A138" s="16">
        <v>128</v>
      </c>
      <c r="B138" s="17" t="s">
        <v>21</v>
      </c>
      <c r="C138" s="18" t="s">
        <v>1</v>
      </c>
      <c r="D138" s="32">
        <v>200</v>
      </c>
      <c r="E138" s="19" t="s">
        <v>34</v>
      </c>
      <c r="F138" s="19" t="s">
        <v>81</v>
      </c>
      <c r="G138" s="19" t="s">
        <v>33</v>
      </c>
      <c r="H138" s="47">
        <v>6400</v>
      </c>
      <c r="I138" s="47">
        <f t="shared" si="4"/>
        <v>1280000</v>
      </c>
      <c r="J138" s="10"/>
      <c r="K138" s="10"/>
      <c r="L138" s="10"/>
      <c r="M138" s="10"/>
    </row>
    <row r="139" spans="1:13" s="11" customFormat="1" ht="63.75" x14ac:dyDescent="0.25">
      <c r="A139" s="16">
        <v>129</v>
      </c>
      <c r="B139" s="42" t="s">
        <v>22</v>
      </c>
      <c r="C139" s="18" t="s">
        <v>1</v>
      </c>
      <c r="D139" s="32">
        <v>100</v>
      </c>
      <c r="E139" s="19" t="s">
        <v>34</v>
      </c>
      <c r="F139" s="19" t="s">
        <v>81</v>
      </c>
      <c r="G139" s="19" t="s">
        <v>33</v>
      </c>
      <c r="H139" s="47">
        <v>1226</v>
      </c>
      <c r="I139" s="47">
        <f t="shared" si="4"/>
        <v>122600</v>
      </c>
      <c r="J139" s="10"/>
      <c r="K139" s="10"/>
      <c r="L139" s="10"/>
      <c r="M139" s="10"/>
    </row>
    <row r="140" spans="1:13" s="11" customFormat="1" ht="63.75" x14ac:dyDescent="0.25">
      <c r="A140" s="16">
        <v>130</v>
      </c>
      <c r="B140" s="17" t="s">
        <v>28</v>
      </c>
      <c r="C140" s="18" t="s">
        <v>1</v>
      </c>
      <c r="D140" s="32">
        <v>4000</v>
      </c>
      <c r="E140" s="19" t="s">
        <v>34</v>
      </c>
      <c r="F140" s="19" t="s">
        <v>81</v>
      </c>
      <c r="G140" s="19" t="s">
        <v>33</v>
      </c>
      <c r="H140" s="47">
        <v>5100</v>
      </c>
      <c r="I140" s="47">
        <f t="shared" si="4"/>
        <v>20400000</v>
      </c>
      <c r="J140" s="10"/>
      <c r="K140" s="10"/>
      <c r="L140" s="10"/>
      <c r="M140" s="10"/>
    </row>
    <row r="141" spans="1:13" s="11" customFormat="1" ht="63.75" x14ac:dyDescent="0.25">
      <c r="A141" s="16">
        <v>131</v>
      </c>
      <c r="B141" s="17" t="s">
        <v>29</v>
      </c>
      <c r="C141" s="18" t="s">
        <v>1</v>
      </c>
      <c r="D141" s="32">
        <v>1500</v>
      </c>
      <c r="E141" s="19" t="s">
        <v>34</v>
      </c>
      <c r="F141" s="19" t="s">
        <v>81</v>
      </c>
      <c r="G141" s="19" t="s">
        <v>33</v>
      </c>
      <c r="H141" s="47">
        <v>7800</v>
      </c>
      <c r="I141" s="47">
        <f t="shared" si="4"/>
        <v>11700000</v>
      </c>
      <c r="J141" s="10"/>
      <c r="K141" s="10"/>
      <c r="L141" s="10"/>
      <c r="M141" s="10"/>
    </row>
    <row r="142" spans="1:13" s="11" customFormat="1" ht="63.75" x14ac:dyDescent="0.25">
      <c r="A142" s="16">
        <v>132</v>
      </c>
      <c r="B142" s="17" t="s">
        <v>72</v>
      </c>
      <c r="C142" s="18" t="s">
        <v>1</v>
      </c>
      <c r="D142" s="32">
        <v>200</v>
      </c>
      <c r="E142" s="19" t="s">
        <v>34</v>
      </c>
      <c r="F142" s="19" t="s">
        <v>81</v>
      </c>
      <c r="G142" s="19" t="s">
        <v>33</v>
      </c>
      <c r="H142" s="47">
        <v>20500</v>
      </c>
      <c r="I142" s="47">
        <f t="shared" si="4"/>
        <v>4100000</v>
      </c>
      <c r="J142" s="10"/>
      <c r="K142" s="10"/>
      <c r="L142" s="10"/>
      <c r="M142" s="10"/>
    </row>
    <row r="143" spans="1:13" s="11" customFormat="1" ht="63.75" x14ac:dyDescent="0.25">
      <c r="A143" s="16">
        <v>133</v>
      </c>
      <c r="B143" s="17" t="s">
        <v>146</v>
      </c>
      <c r="C143" s="41" t="s">
        <v>78</v>
      </c>
      <c r="D143" s="44">
        <v>20</v>
      </c>
      <c r="E143" s="19" t="s">
        <v>34</v>
      </c>
      <c r="F143" s="19" t="s">
        <v>81</v>
      </c>
      <c r="G143" s="19" t="s">
        <v>33</v>
      </c>
      <c r="H143" s="47">
        <v>258000</v>
      </c>
      <c r="I143" s="47">
        <f t="shared" si="4"/>
        <v>5160000</v>
      </c>
      <c r="J143" s="10"/>
      <c r="K143" s="10"/>
      <c r="L143" s="10"/>
      <c r="M143" s="10"/>
    </row>
    <row r="144" spans="1:13" s="11" customFormat="1" ht="63.75" x14ac:dyDescent="0.25">
      <c r="A144" s="16">
        <v>134</v>
      </c>
      <c r="B144" s="17" t="s">
        <v>147</v>
      </c>
      <c r="C144" s="41" t="s">
        <v>78</v>
      </c>
      <c r="D144" s="32">
        <v>1</v>
      </c>
      <c r="E144" s="19" t="s">
        <v>34</v>
      </c>
      <c r="F144" s="19" t="s">
        <v>81</v>
      </c>
      <c r="G144" s="19" t="s">
        <v>33</v>
      </c>
      <c r="H144" s="47">
        <v>210000</v>
      </c>
      <c r="I144" s="47">
        <f t="shared" si="4"/>
        <v>210000</v>
      </c>
      <c r="J144" s="10"/>
      <c r="K144" s="10"/>
      <c r="L144" s="10"/>
      <c r="M144" s="10"/>
    </row>
    <row r="145" spans="1:13" s="11" customFormat="1" ht="63.75" x14ac:dyDescent="0.25">
      <c r="A145" s="16">
        <v>135</v>
      </c>
      <c r="B145" s="17" t="s">
        <v>148</v>
      </c>
      <c r="C145" s="41" t="s">
        <v>78</v>
      </c>
      <c r="D145" s="32">
        <v>1</v>
      </c>
      <c r="E145" s="19" t="s">
        <v>34</v>
      </c>
      <c r="F145" s="19" t="s">
        <v>81</v>
      </c>
      <c r="G145" s="19" t="s">
        <v>33</v>
      </c>
      <c r="H145" s="47">
        <v>95000</v>
      </c>
      <c r="I145" s="47">
        <f t="shared" si="4"/>
        <v>95000</v>
      </c>
      <c r="J145" s="10"/>
      <c r="K145" s="10"/>
      <c r="L145" s="10"/>
      <c r="M145" s="10"/>
    </row>
    <row r="146" spans="1:13" s="11" customFormat="1" ht="76.5" x14ac:dyDescent="0.25">
      <c r="A146" s="16">
        <v>136</v>
      </c>
      <c r="B146" s="17" t="s">
        <v>149</v>
      </c>
      <c r="C146" s="41" t="s">
        <v>78</v>
      </c>
      <c r="D146" s="32">
        <v>1</v>
      </c>
      <c r="E146" s="19" t="s">
        <v>34</v>
      </c>
      <c r="F146" s="19" t="s">
        <v>81</v>
      </c>
      <c r="G146" s="19" t="s">
        <v>33</v>
      </c>
      <c r="H146" s="47">
        <v>206000</v>
      </c>
      <c r="I146" s="47">
        <f t="shared" ref="I146:I154" si="5">D146*H146</f>
        <v>206000</v>
      </c>
      <c r="J146" s="10"/>
      <c r="K146" s="10"/>
      <c r="L146" s="10"/>
      <c r="M146" s="10"/>
    </row>
    <row r="147" spans="1:13" s="11" customFormat="1" ht="76.5" x14ac:dyDescent="0.25">
      <c r="A147" s="16">
        <v>137</v>
      </c>
      <c r="B147" s="17" t="s">
        <v>150</v>
      </c>
      <c r="C147" s="41" t="s">
        <v>78</v>
      </c>
      <c r="D147" s="32">
        <v>1</v>
      </c>
      <c r="E147" s="19" t="s">
        <v>34</v>
      </c>
      <c r="F147" s="19" t="s">
        <v>81</v>
      </c>
      <c r="G147" s="19" t="s">
        <v>33</v>
      </c>
      <c r="H147" s="47">
        <v>140000</v>
      </c>
      <c r="I147" s="47">
        <f t="shared" si="5"/>
        <v>140000</v>
      </c>
      <c r="J147" s="10"/>
      <c r="K147" s="10"/>
      <c r="L147" s="10"/>
      <c r="M147" s="10"/>
    </row>
    <row r="148" spans="1:13" s="11" customFormat="1" ht="76.5" x14ac:dyDescent="0.25">
      <c r="A148" s="16">
        <v>138</v>
      </c>
      <c r="B148" s="17" t="s">
        <v>151</v>
      </c>
      <c r="C148" s="41" t="s">
        <v>78</v>
      </c>
      <c r="D148" s="32">
        <v>1</v>
      </c>
      <c r="E148" s="19" t="s">
        <v>34</v>
      </c>
      <c r="F148" s="19" t="s">
        <v>81</v>
      </c>
      <c r="G148" s="19" t="s">
        <v>33</v>
      </c>
      <c r="H148" s="47">
        <v>196000</v>
      </c>
      <c r="I148" s="47">
        <f t="shared" si="5"/>
        <v>196000</v>
      </c>
      <c r="J148" s="10"/>
      <c r="K148" s="10"/>
      <c r="L148" s="10"/>
      <c r="M148" s="10"/>
    </row>
    <row r="149" spans="1:13" s="11" customFormat="1" ht="76.5" x14ac:dyDescent="0.25">
      <c r="A149" s="16">
        <v>139</v>
      </c>
      <c r="B149" s="17" t="s">
        <v>152</v>
      </c>
      <c r="C149" s="41" t="s">
        <v>78</v>
      </c>
      <c r="D149" s="32">
        <v>1</v>
      </c>
      <c r="E149" s="19" t="s">
        <v>34</v>
      </c>
      <c r="F149" s="19" t="s">
        <v>81</v>
      </c>
      <c r="G149" s="19" t="s">
        <v>33</v>
      </c>
      <c r="H149" s="47">
        <v>265000</v>
      </c>
      <c r="I149" s="47">
        <f t="shared" si="5"/>
        <v>265000</v>
      </c>
      <c r="J149" s="10"/>
      <c r="K149" s="10"/>
      <c r="L149" s="10"/>
      <c r="M149" s="10"/>
    </row>
    <row r="150" spans="1:13" s="11" customFormat="1" ht="76.5" x14ac:dyDescent="0.25">
      <c r="A150" s="16">
        <v>140</v>
      </c>
      <c r="B150" s="17" t="s">
        <v>153</v>
      </c>
      <c r="C150" s="41" t="s">
        <v>78</v>
      </c>
      <c r="D150" s="32">
        <v>2</v>
      </c>
      <c r="E150" s="19" t="s">
        <v>34</v>
      </c>
      <c r="F150" s="19" t="s">
        <v>81</v>
      </c>
      <c r="G150" s="19" t="s">
        <v>33</v>
      </c>
      <c r="H150" s="47">
        <v>294000</v>
      </c>
      <c r="I150" s="47">
        <f t="shared" si="5"/>
        <v>588000</v>
      </c>
      <c r="J150" s="10"/>
      <c r="K150" s="10"/>
      <c r="L150" s="10"/>
      <c r="M150" s="10"/>
    </row>
    <row r="151" spans="1:13" s="11" customFormat="1" ht="76.5" x14ac:dyDescent="0.25">
      <c r="A151" s="16">
        <v>141</v>
      </c>
      <c r="B151" s="17" t="s">
        <v>154</v>
      </c>
      <c r="C151" s="41" t="s">
        <v>78</v>
      </c>
      <c r="D151" s="32">
        <v>1</v>
      </c>
      <c r="E151" s="19" t="s">
        <v>34</v>
      </c>
      <c r="F151" s="19" t="s">
        <v>81</v>
      </c>
      <c r="G151" s="19" t="s">
        <v>33</v>
      </c>
      <c r="H151" s="47">
        <v>42000</v>
      </c>
      <c r="I151" s="47">
        <f t="shared" si="5"/>
        <v>42000</v>
      </c>
      <c r="J151" s="10"/>
      <c r="K151" s="10"/>
      <c r="L151" s="10"/>
      <c r="M151" s="10"/>
    </row>
    <row r="152" spans="1:13" s="11" customFormat="1" ht="76.5" x14ac:dyDescent="0.25">
      <c r="A152" s="16">
        <v>142</v>
      </c>
      <c r="B152" s="17" t="s">
        <v>155</v>
      </c>
      <c r="C152" s="41" t="s">
        <v>78</v>
      </c>
      <c r="D152" s="32">
        <v>1</v>
      </c>
      <c r="E152" s="19" t="s">
        <v>34</v>
      </c>
      <c r="F152" s="19" t="s">
        <v>81</v>
      </c>
      <c r="G152" s="19" t="s">
        <v>33</v>
      </c>
      <c r="H152" s="47">
        <v>64500</v>
      </c>
      <c r="I152" s="47">
        <f t="shared" si="5"/>
        <v>64500</v>
      </c>
      <c r="J152" s="10"/>
      <c r="K152" s="10"/>
      <c r="L152" s="10"/>
      <c r="M152" s="10"/>
    </row>
    <row r="153" spans="1:13" s="11" customFormat="1" ht="63.75" x14ac:dyDescent="0.25">
      <c r="A153" s="16">
        <v>143</v>
      </c>
      <c r="B153" s="17" t="s">
        <v>156</v>
      </c>
      <c r="C153" s="41" t="s">
        <v>78</v>
      </c>
      <c r="D153" s="32">
        <v>1</v>
      </c>
      <c r="E153" s="19" t="s">
        <v>34</v>
      </c>
      <c r="F153" s="19" t="s">
        <v>81</v>
      </c>
      <c r="G153" s="19" t="s">
        <v>33</v>
      </c>
      <c r="H153" s="47">
        <v>45000</v>
      </c>
      <c r="I153" s="47">
        <f t="shared" si="5"/>
        <v>45000</v>
      </c>
      <c r="J153" s="10"/>
      <c r="K153" s="10"/>
      <c r="L153" s="10"/>
      <c r="M153" s="10"/>
    </row>
    <row r="154" spans="1:13" s="11" customFormat="1" ht="63.75" x14ac:dyDescent="0.25">
      <c r="A154" s="16">
        <v>144</v>
      </c>
      <c r="B154" s="17" t="s">
        <v>161</v>
      </c>
      <c r="C154" s="41" t="s">
        <v>74</v>
      </c>
      <c r="D154" s="32">
        <v>700</v>
      </c>
      <c r="E154" s="19" t="s">
        <v>34</v>
      </c>
      <c r="F154" s="19" t="s">
        <v>81</v>
      </c>
      <c r="G154" s="19" t="s">
        <v>33</v>
      </c>
      <c r="H154" s="47">
        <v>2945</v>
      </c>
      <c r="I154" s="47">
        <f t="shared" si="5"/>
        <v>2061500</v>
      </c>
      <c r="J154" s="10"/>
      <c r="K154" s="10"/>
      <c r="L154" s="10"/>
      <c r="M154" s="10"/>
    </row>
    <row r="155" spans="1:13" s="11" customFormat="1" ht="63.75" x14ac:dyDescent="0.25">
      <c r="A155" s="16">
        <v>145</v>
      </c>
      <c r="B155" s="48" t="s">
        <v>162</v>
      </c>
      <c r="C155" s="18" t="s">
        <v>1</v>
      </c>
      <c r="D155" s="32">
        <v>1000</v>
      </c>
      <c r="E155" s="19" t="s">
        <v>34</v>
      </c>
      <c r="F155" s="19" t="s">
        <v>81</v>
      </c>
      <c r="G155" s="19" t="s">
        <v>33</v>
      </c>
      <c r="H155" s="47">
        <v>670</v>
      </c>
      <c r="I155" s="47">
        <f t="shared" ref="I155:I156" si="6">D155*H155</f>
        <v>670000</v>
      </c>
      <c r="J155" s="10"/>
      <c r="K155" s="10"/>
      <c r="L155" s="10"/>
      <c r="M155" s="10"/>
    </row>
    <row r="156" spans="1:13" s="11" customFormat="1" ht="63.75" x14ac:dyDescent="0.25">
      <c r="A156" s="16">
        <v>146</v>
      </c>
      <c r="B156" s="48" t="s">
        <v>163</v>
      </c>
      <c r="C156" s="18" t="s">
        <v>1</v>
      </c>
      <c r="D156" s="32">
        <v>1700</v>
      </c>
      <c r="E156" s="19" t="s">
        <v>34</v>
      </c>
      <c r="F156" s="19" t="s">
        <v>81</v>
      </c>
      <c r="G156" s="19" t="s">
        <v>33</v>
      </c>
      <c r="H156" s="47">
        <v>850</v>
      </c>
      <c r="I156" s="47">
        <f t="shared" si="6"/>
        <v>1445000</v>
      </c>
      <c r="J156" s="10"/>
      <c r="K156" s="10"/>
      <c r="L156" s="10"/>
      <c r="M156" s="10"/>
    </row>
    <row r="157" spans="1:13" s="20" customFormat="1" ht="12.75" x14ac:dyDescent="0.2">
      <c r="A157" s="21"/>
      <c r="B157" s="22"/>
      <c r="C157" s="14"/>
      <c r="D157" s="37"/>
      <c r="G157" s="23"/>
      <c r="H157" s="21"/>
      <c r="I157" s="24"/>
    </row>
    <row r="158" spans="1:13" s="20" customFormat="1" ht="12.75" x14ac:dyDescent="0.2">
      <c r="A158" s="21"/>
      <c r="B158" s="22"/>
      <c r="C158" s="14"/>
      <c r="D158" s="37"/>
      <c r="G158" s="23"/>
      <c r="H158" s="21"/>
      <c r="I158" s="24"/>
    </row>
    <row r="159" spans="1:13" s="20" customFormat="1" ht="12.75" x14ac:dyDescent="0.2">
      <c r="A159" s="21"/>
      <c r="B159" s="22"/>
      <c r="C159" s="14"/>
      <c r="D159" s="37"/>
      <c r="G159" s="23"/>
      <c r="H159" s="21"/>
      <c r="I159" s="24"/>
    </row>
    <row r="160" spans="1:13" s="20" customFormat="1" ht="12.75" x14ac:dyDescent="0.2">
      <c r="A160" s="21"/>
      <c r="B160" s="22"/>
      <c r="C160" s="14"/>
      <c r="D160" s="37"/>
      <c r="G160" s="23"/>
      <c r="H160" s="21"/>
      <c r="I160" s="24"/>
    </row>
    <row r="161" spans="1:9" s="20" customFormat="1" ht="12.75" x14ac:dyDescent="0.2">
      <c r="A161" s="21"/>
      <c r="B161" s="22"/>
      <c r="C161" s="14"/>
      <c r="D161" s="37"/>
      <c r="G161" s="23"/>
      <c r="H161" s="21"/>
      <c r="I161" s="24"/>
    </row>
    <row r="162" spans="1:9" s="20" customFormat="1" ht="12.75" x14ac:dyDescent="0.2">
      <c r="A162" s="21"/>
      <c r="B162" s="22"/>
      <c r="C162" s="14"/>
      <c r="D162" s="37"/>
      <c r="G162" s="23"/>
      <c r="H162" s="21"/>
      <c r="I162" s="24"/>
    </row>
    <row r="163" spans="1:9" s="20" customFormat="1" ht="12.75" x14ac:dyDescent="0.2">
      <c r="A163" s="21"/>
      <c r="B163" s="22"/>
      <c r="C163" s="14"/>
      <c r="D163" s="37"/>
      <c r="G163" s="23"/>
      <c r="H163" s="21"/>
      <c r="I163" s="24"/>
    </row>
    <row r="164" spans="1:9" s="20" customFormat="1" ht="12.75" x14ac:dyDescent="0.2">
      <c r="A164" s="21"/>
      <c r="B164" s="22"/>
      <c r="C164" s="14"/>
      <c r="D164" s="37"/>
      <c r="G164" s="23"/>
      <c r="H164" s="21"/>
      <c r="I164" s="24"/>
    </row>
    <row r="165" spans="1:9" s="20" customFormat="1" ht="12.75" x14ac:dyDescent="0.2">
      <c r="A165" s="21"/>
      <c r="B165" s="22"/>
      <c r="C165" s="14"/>
      <c r="D165" s="37"/>
      <c r="G165" s="23"/>
      <c r="H165" s="21"/>
      <c r="I165" s="24"/>
    </row>
    <row r="166" spans="1:9" s="20" customFormat="1" ht="12.75" x14ac:dyDescent="0.2">
      <c r="A166" s="21"/>
      <c r="B166" s="22"/>
      <c r="C166" s="14"/>
      <c r="D166" s="37"/>
      <c r="G166" s="23"/>
      <c r="H166" s="21"/>
      <c r="I166" s="24"/>
    </row>
    <row r="167" spans="1:9" s="20" customFormat="1" ht="12.75" x14ac:dyDescent="0.2">
      <c r="A167" s="21"/>
      <c r="B167" s="22"/>
      <c r="C167" s="14"/>
      <c r="D167" s="37"/>
      <c r="G167" s="23"/>
      <c r="H167" s="21"/>
      <c r="I167" s="24"/>
    </row>
    <row r="168" spans="1:9" s="20" customFormat="1" ht="12.75" x14ac:dyDescent="0.2">
      <c r="A168" s="21"/>
      <c r="B168" s="22"/>
      <c r="C168" s="14"/>
      <c r="D168" s="37"/>
      <c r="G168" s="23"/>
      <c r="H168" s="21"/>
      <c r="I168" s="24"/>
    </row>
    <row r="169" spans="1:9" s="20" customFormat="1" ht="12.75" x14ac:dyDescent="0.2">
      <c r="A169" s="21"/>
      <c r="B169" s="22"/>
      <c r="C169" s="14"/>
      <c r="D169" s="37"/>
      <c r="G169" s="23"/>
      <c r="H169" s="21"/>
      <c r="I169" s="24"/>
    </row>
    <row r="170" spans="1:9" s="20" customFormat="1" ht="12.75" x14ac:dyDescent="0.2">
      <c r="A170" s="21"/>
      <c r="B170" s="22"/>
      <c r="C170" s="14"/>
      <c r="D170" s="37"/>
      <c r="G170" s="23"/>
      <c r="H170" s="21"/>
      <c r="I170" s="24"/>
    </row>
    <row r="171" spans="1:9" s="20" customFormat="1" ht="12.75" x14ac:dyDescent="0.2">
      <c r="A171" s="21"/>
      <c r="B171" s="22"/>
      <c r="C171" s="14"/>
      <c r="D171" s="37"/>
      <c r="G171" s="23"/>
      <c r="H171" s="21"/>
      <c r="I171" s="24"/>
    </row>
    <row r="172" spans="1:9" s="20" customFormat="1" ht="12.75" x14ac:dyDescent="0.2">
      <c r="A172" s="21"/>
      <c r="B172" s="22"/>
      <c r="C172" s="14"/>
      <c r="D172" s="37"/>
      <c r="G172" s="23"/>
      <c r="H172" s="21"/>
      <c r="I172" s="24"/>
    </row>
    <row r="173" spans="1:9" s="20" customFormat="1" ht="12.75" x14ac:dyDescent="0.2">
      <c r="A173" s="21"/>
      <c r="B173" s="22"/>
      <c r="C173" s="14"/>
      <c r="D173" s="37"/>
      <c r="G173" s="23"/>
      <c r="H173" s="21"/>
      <c r="I173" s="24"/>
    </row>
    <row r="174" spans="1:9" s="20" customFormat="1" ht="12.75" x14ac:dyDescent="0.2">
      <c r="A174" s="21"/>
      <c r="B174" s="22"/>
      <c r="C174" s="14"/>
      <c r="D174" s="37"/>
      <c r="G174" s="23"/>
      <c r="H174" s="21"/>
      <c r="I174" s="24"/>
    </row>
    <row r="175" spans="1:9" s="20" customFormat="1" ht="12.75" x14ac:dyDescent="0.2">
      <c r="A175" s="21"/>
      <c r="B175" s="22"/>
      <c r="C175" s="14"/>
      <c r="D175" s="37"/>
      <c r="G175" s="23"/>
      <c r="H175" s="21"/>
      <c r="I175" s="24"/>
    </row>
    <row r="176" spans="1:9" s="20" customFormat="1" ht="12.75" x14ac:dyDescent="0.2">
      <c r="A176" s="21"/>
      <c r="B176" s="22"/>
      <c r="C176" s="14"/>
      <c r="D176" s="37"/>
      <c r="G176" s="23"/>
      <c r="H176" s="21"/>
      <c r="I176" s="24"/>
    </row>
    <row r="177" spans="1:9" s="20" customFormat="1" ht="12.75" x14ac:dyDescent="0.2">
      <c r="A177" s="21"/>
      <c r="B177" s="22"/>
      <c r="C177" s="14"/>
      <c r="D177" s="37"/>
      <c r="G177" s="23"/>
      <c r="H177" s="21"/>
      <c r="I177" s="24"/>
    </row>
    <row r="178" spans="1:9" s="20" customFormat="1" ht="12.75" x14ac:dyDescent="0.2">
      <c r="A178" s="21"/>
      <c r="B178" s="22"/>
      <c r="C178" s="14"/>
      <c r="D178" s="37"/>
      <c r="G178" s="23"/>
      <c r="H178" s="21"/>
      <c r="I178" s="24"/>
    </row>
    <row r="179" spans="1:9" s="20" customFormat="1" ht="12.75" x14ac:dyDescent="0.2">
      <c r="A179" s="21"/>
      <c r="B179" s="22"/>
      <c r="C179" s="14"/>
      <c r="D179" s="37"/>
      <c r="G179" s="23"/>
      <c r="H179" s="21"/>
      <c r="I179" s="24"/>
    </row>
    <row r="180" spans="1:9" s="20" customFormat="1" ht="12.75" x14ac:dyDescent="0.2">
      <c r="A180" s="21"/>
      <c r="B180" s="22"/>
      <c r="C180" s="14"/>
      <c r="D180" s="37"/>
      <c r="G180" s="23"/>
      <c r="H180" s="21"/>
      <c r="I180" s="24"/>
    </row>
    <row r="181" spans="1:9" s="20" customFormat="1" ht="12.75" x14ac:dyDescent="0.2">
      <c r="A181" s="21"/>
      <c r="B181" s="22"/>
      <c r="C181" s="14"/>
      <c r="D181" s="37"/>
      <c r="G181" s="23"/>
      <c r="H181" s="21"/>
      <c r="I181" s="24"/>
    </row>
    <row r="182" spans="1:9" s="20" customFormat="1" ht="12.75" x14ac:dyDescent="0.2">
      <c r="A182" s="21"/>
      <c r="B182" s="22"/>
      <c r="C182" s="14"/>
      <c r="D182" s="37"/>
      <c r="G182" s="23"/>
      <c r="H182" s="21"/>
      <c r="I182" s="24"/>
    </row>
    <row r="183" spans="1:9" s="20" customFormat="1" ht="12.75" x14ac:dyDescent="0.2">
      <c r="A183" s="21"/>
      <c r="B183" s="22"/>
      <c r="C183" s="14"/>
      <c r="D183" s="37"/>
      <c r="G183" s="23"/>
      <c r="H183" s="21"/>
      <c r="I183" s="24"/>
    </row>
    <row r="184" spans="1:9" s="20" customFormat="1" ht="12.75" x14ac:dyDescent="0.2">
      <c r="A184" s="21"/>
      <c r="B184" s="22"/>
      <c r="C184" s="14"/>
      <c r="D184" s="37"/>
      <c r="G184" s="23"/>
      <c r="H184" s="21"/>
      <c r="I184" s="24"/>
    </row>
  </sheetData>
  <mergeCells count="12">
    <mergeCell ref="G6:I6"/>
    <mergeCell ref="A7:I7"/>
    <mergeCell ref="G1:I1"/>
    <mergeCell ref="G2:I2"/>
    <mergeCell ref="G3:I3"/>
    <mergeCell ref="G4:I4"/>
    <mergeCell ref="G5:I5"/>
    <mergeCell ref="C1:D1"/>
    <mergeCell ref="C2:D2"/>
    <mergeCell ref="C3:D3"/>
    <mergeCell ref="C4:D4"/>
    <mergeCell ref="C5:D5"/>
  </mergeCells>
  <pageMargins left="0.27083333333333331" right="0.20238095238095238" top="0.75" bottom="0.43560606060606061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2021-02-18T04:44:25Z</dcterms:modified>
</cp:coreProperties>
</file>